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DAZIONE FISCALE\CIRCOLARI AREA FISCALE\SOFTWARE\_PUBBLICATI\_Excel 2007\Non Protetti\"/>
    </mc:Choice>
  </mc:AlternateContent>
  <bookViews>
    <workbookView xWindow="242" yWindow="81" windowWidth="24780" windowHeight="13421" activeTab="4"/>
  </bookViews>
  <sheets>
    <sheet name="Legenda" sheetId="25" r:id="rId1"/>
    <sheet name="AUTOVALUTAZ DEL RICHIO" sheetId="29" r:id="rId2"/>
    <sheet name="ADEGUATA VERIFICA" sheetId="28" r:id="rId3"/>
    <sheet name="Tabella" sheetId="26" r:id="rId4"/>
    <sheet name="Errata" sheetId="27" r:id="rId5"/>
  </sheets>
  <definedNames>
    <definedName name="_xlnm.Print_Area" localSheetId="2">'ADEGUATA VERIFICA'!$A$1:$M$95</definedName>
    <definedName name="_xlnm.Print_Area" localSheetId="4">Errata!$A$1:$G$81</definedName>
  </definedNames>
  <calcPr calcId="152511"/>
</workbook>
</file>

<file path=xl/calcChain.xml><?xml version="1.0" encoding="utf-8"?>
<calcChain xmlns="http://schemas.openxmlformats.org/spreadsheetml/2006/main">
  <c r="I88" i="29" l="1"/>
  <c r="I87" i="29"/>
  <c r="I86" i="29"/>
  <c r="P80" i="29"/>
  <c r="O80" i="29"/>
  <c r="N80" i="29"/>
  <c r="M80" i="29"/>
  <c r="K79" i="29"/>
  <c r="K78" i="29"/>
  <c r="K77" i="29"/>
  <c r="K76" i="29"/>
  <c r="I73" i="29"/>
  <c r="I72" i="29"/>
  <c r="I71" i="29"/>
  <c r="E67" i="29"/>
  <c r="E66" i="29"/>
  <c r="E68" i="29" s="1"/>
  <c r="I44" i="29"/>
  <c r="I43" i="29"/>
  <c r="I42" i="29"/>
  <c r="E38" i="29"/>
  <c r="E37" i="29"/>
  <c r="E39" i="29" s="1"/>
  <c r="E41" i="29" s="1"/>
  <c r="D76" i="29" s="1"/>
  <c r="G76" i="29" s="1"/>
  <c r="O87" i="28"/>
  <c r="T90" i="28" s="1"/>
  <c r="O88" i="28"/>
  <c r="U90" i="28" s="1"/>
  <c r="O89" i="28"/>
  <c r="V90" i="28" s="1"/>
  <c r="O86" i="28"/>
  <c r="S90" i="28" s="1"/>
  <c r="B15" i="28"/>
  <c r="B16" i="28" s="1"/>
  <c r="D86" i="28" s="1"/>
  <c r="I6" i="26"/>
  <c r="I7" i="26"/>
  <c r="I8" i="26"/>
  <c r="C86" i="28"/>
  <c r="C13" i="28"/>
  <c r="C87" i="28"/>
  <c r="E67" i="27"/>
  <c r="E38" i="27"/>
  <c r="P80" i="28"/>
  <c r="P79" i="28"/>
  <c r="P78" i="28"/>
  <c r="M80" i="28"/>
  <c r="M76" i="28"/>
  <c r="M44" i="28"/>
  <c r="I73" i="27"/>
  <c r="I72" i="27"/>
  <c r="I71" i="27"/>
  <c r="I44" i="27"/>
  <c r="I43" i="27"/>
  <c r="I42" i="27"/>
  <c r="C8" i="28"/>
  <c r="E79" i="29" l="1"/>
  <c r="E85" i="29" s="1"/>
  <c r="E70" i="29"/>
  <c r="D77" i="29" s="1"/>
  <c r="G77" i="29" s="1"/>
  <c r="E86" i="28"/>
  <c r="F86" i="28" s="1"/>
  <c r="H86" i="28" s="1"/>
  <c r="M79" i="28"/>
  <c r="M81" i="28" s="1"/>
  <c r="D87" i="28" s="1"/>
  <c r="E87" i="28" s="1"/>
  <c r="F87" i="28" s="1"/>
  <c r="H87" i="28" s="1"/>
  <c r="I83" i="27"/>
  <c r="I84" i="27"/>
  <c r="I82" i="27"/>
  <c r="E66" i="27"/>
  <c r="E68" i="27" s="1"/>
  <c r="E37" i="27"/>
  <c r="E39" i="27" s="1"/>
  <c r="E76" i="27" s="1"/>
  <c r="E77" i="27" l="1"/>
  <c r="E78" i="27" s="1"/>
  <c r="E89" i="28"/>
  <c r="F89" i="28" s="1"/>
  <c r="F91" i="28" s="1"/>
  <c r="K81" i="28"/>
  <c r="E70" i="27"/>
  <c r="E41" i="27"/>
  <c r="E81" i="27" l="1"/>
</calcChain>
</file>

<file path=xl/sharedStrings.xml><?xml version="1.0" encoding="utf-8"?>
<sst xmlns="http://schemas.openxmlformats.org/spreadsheetml/2006/main" count="481" uniqueCount="249">
  <si>
    <t>Rischio</t>
  </si>
  <si>
    <t xml:space="preserve">      </t>
  </si>
  <si>
    <t>PRESENTAZIONE dell'OPERA</t>
  </si>
  <si>
    <t xml:space="preserve">Versione del </t>
  </si>
  <si>
    <t>OGGETTO</t>
  </si>
  <si>
    <t>LEGENDA</t>
  </si>
  <si>
    <t>I Fogli, in generale, vanno compilati nell'ordine predisposto.</t>
  </si>
  <si>
    <t>Le celle da compilare sono quelle "in bianco" (cd. "blank") e bordate:</t>
  </si>
  <si>
    <t>(talvolta è già proposto il valore: esso può comunque essere modificato)</t>
  </si>
  <si>
    <t>I dati nelle celle in grigio medio sono compilati in automatico:</t>
  </si>
  <si>
    <t>Procedura guidata - le NOTE:</t>
  </si>
  <si>
    <r>
      <t xml:space="preserve">le celle con un </t>
    </r>
    <r>
      <rPr>
        <b/>
        <sz val="10"/>
        <rFont val="Arial"/>
        <family val="2"/>
      </rPr>
      <t>triangolino rosso in alto a destra</t>
    </r>
    <r>
      <rPr>
        <sz val="10"/>
        <rFont val="Arial"/>
        <family val="2"/>
      </rPr>
      <t xml:space="preserve"> contengono delle Note Informative sulla compilazione</t>
    </r>
  </si>
  <si>
    <t>(è sufficiente posizionarsi sulla cella col Mouse per visualizzarne il contenuto).</t>
  </si>
  <si>
    <t>Inoltre, è possibile trovare numerose annotazioni all'interno della procedura; le celle contenenti:</t>
  </si>
  <si>
    <t xml:space="preserve">N.B.: lo spostamento tra le celle modificabili può avvenire AUTOMATICAMENTE col tasto "Tab" (tabulazione) per </t>
  </si>
  <si>
    <t>spostarsi in avanti (Ctrl + tab per spostarsi all'indietro) o, in alternativa, ordinariamente con il Mouse.</t>
  </si>
  <si>
    <t>CONSIGLI UTILI</t>
  </si>
  <si>
    <r>
      <rPr>
        <b/>
        <u/>
        <sz val="10"/>
        <rFont val="Arial"/>
        <family val="2"/>
      </rPr>
      <t>Copie del File</t>
    </r>
    <r>
      <rPr>
        <b/>
        <sz val="10"/>
        <rFont val="Arial"/>
        <family val="2"/>
      </rPr>
      <t xml:space="preserve">: </t>
    </r>
    <r>
      <rPr>
        <sz val="10"/>
        <rFont val="Arial"/>
        <family val="2"/>
      </rPr>
      <t>al fine di avere un file sempre "integro", pronto per nuove elaborazioni, si consiglia di copiare subito il presente file</t>
    </r>
  </si>
  <si>
    <t>e di denominarlo in modo generico (es.: "Modello di calcolo per …").</t>
  </si>
  <si>
    <t>I file già compilati, potranno essere salvati e archiviati attribuendo il nome del Contribuente e dei beni interessati.</t>
  </si>
  <si>
    <t>Buon Lavoro!</t>
  </si>
  <si>
    <t>Dott. Andrea Cirrincione</t>
  </si>
  <si>
    <t>DIRITTI DI UTILIZZO</t>
  </si>
  <si>
    <t>Ogni diversa utilizzazione o sfruttamento economico dovrà essere previamente autorizzata per iscritto.</t>
  </si>
  <si>
    <t>LA GESTIONE DEL RISCHIO NELL'ANTIRICICLAGGIO  (D.LGS. 231/2007)</t>
  </si>
  <si>
    <t>MARIO ROSSI SRL</t>
  </si>
  <si>
    <t>Via Marco Polo n. 15 Padova (PD)</t>
  </si>
  <si>
    <t>In grigio scuro sono indicati, in generale:</t>
  </si>
  <si>
    <t xml:space="preserve">   a) i dati normativi (parametri di calcolo)</t>
  </si>
  <si>
    <r>
      <t xml:space="preserve">   b) i </t>
    </r>
    <r>
      <rPr>
        <b/>
        <sz val="10"/>
        <rFont val="Arial"/>
        <family val="2"/>
      </rPr>
      <t>dati non più attivi nei calcoli</t>
    </r>
    <r>
      <rPr>
        <sz val="10"/>
        <rFont val="Arial"/>
        <family val="2"/>
      </rPr>
      <t xml:space="preserve"> (es: parametri impostati dall'utente non più rilevanti in virtù delle scelte operate)</t>
    </r>
  </si>
  <si>
    <t xml:space="preserve">1) dei Nota Bene: sono in giallo </t>
  </si>
  <si>
    <t xml:space="preserve">2) degli Errori: sono in rosso </t>
  </si>
  <si>
    <t>Per qualsiasi chiarimento sulle modalità di utilizzo e per eventuali implementazioni e/o suggerimenti (sempre graditi),</t>
  </si>
  <si>
    <t>non esitate a contattare la Redazione.</t>
  </si>
  <si>
    <t>L'utilizzo del software è strettamente riservato ai clienti abbonati ai servizi della Nuova Redazione Fiscale Snc (ed agli Ordini</t>
  </si>
  <si>
    <t>Associazioni professionali con essa convenzionate), cui è concesso in uso per la durata dell'abbonamento/convenzione.</t>
  </si>
  <si>
    <r>
      <t xml:space="preserve">Nota a margine: </t>
    </r>
    <r>
      <rPr>
        <i/>
        <sz val="9"/>
        <rFont val="Arial"/>
        <family val="2"/>
      </rPr>
      <t>l'elaborazione del foglio di calcolo è interamente eseguita da parte degli esperti della Redazione.   Ancorchè curata</t>
    </r>
  </si>
  <si>
    <t>con scupolosa attenzione, esprime l'opinione della Redazione Fiscale e non impegna alcuna responsabilità per danni diretti o indiretti.</t>
  </si>
  <si>
    <t>Cliente:</t>
  </si>
  <si>
    <t>Residenza:</t>
  </si>
  <si>
    <t>Comportamento non trasparente e collaborativo</t>
  </si>
  <si>
    <t>Lontananza della residenza del cliente rispetto alla sede del professionista</t>
  </si>
  <si>
    <t>Operazione ordinaria/straordinaria rispetto al profilo soggettivo del cliente</t>
  </si>
  <si>
    <t>Utilizzo di conti non propri per trasferire/ricevere fondi</t>
  </si>
  <si>
    <t>Ricorso reiterato a procure</t>
  </si>
  <si>
    <t>Ricorso a domiciliazioni di comodo</t>
  </si>
  <si>
    <t>Presenza di frazionamenti artificiosi</t>
  </si>
  <si>
    <t>Compilare anche la Sez. B):</t>
  </si>
  <si>
    <t>Il programma agevola la gestione:</t>
  </si>
  <si>
    <t>ADEGUATA VALUTAZIONE DELLA CLIENTELA</t>
  </si>
  <si>
    <r>
      <t>A.</t>
    </r>
    <r>
      <rPr>
        <b/>
        <sz val="7"/>
        <color theme="1"/>
        <rFont val="Arial"/>
        <family val="2"/>
      </rPr>
      <t xml:space="preserve">      </t>
    </r>
    <r>
      <rPr>
        <b/>
        <sz val="11"/>
        <color theme="1"/>
        <rFont val="Arial"/>
        <family val="2"/>
      </rPr>
      <t>Aspetti connessi al cliente</t>
    </r>
  </si>
  <si>
    <t xml:space="preserve">A.1 - Natura giuridica </t>
  </si>
  <si>
    <t>Non congruità della natura giuridica prescelta in relazione all’attività svolta e alle sue dimensioni</t>
  </si>
  <si>
    <t>Articolazione giuridica, complessità e opacità della struttura volte ad ostacolare l’identificazione del titolare effettivo o l’attività concretamente svolta</t>
  </si>
  <si>
    <t>Partecipazione di persone politicamente esposte (cliente, esecutore, titolare effettivo)</t>
  </si>
  <si>
    <t>Incarichi in società, associazioni, fondazioni, organizzazioni non lucrative, organizzazioni non governative soprattutto se aventi sede in paesi ad alto rischio o non collaborativi</t>
  </si>
  <si>
    <t>Processi penali o indagini in corso per circostanze attinenti al terrorismo, al riciclaggio o all’autoriciclaggio – Misure di prevenzione o provvedimenti di sequestro - Familiarità/stretti legami con soggetti sottoposti a indagini o a procedimenti penali o provvedimenti di sequestro o censiti nelle liste delle persone o degli enti attivi nel finanziamento del terrorismo[1]</t>
  </si>
  <si>
    <t>Altro</t>
  </si>
  <si>
    <t xml:space="preserve">A.2 - Prevalente attività svolta </t>
  </si>
  <si>
    <t xml:space="preserve">Attività esposte al rischio di infiltrazioni criminali e terroristiche secondo le periodiche pubblicazioni delle Autorità in materia, sia a livello sovranazionale (Relazione UE sulla valutazione del rischio sovranazionale), sia a livello nazionale (triennale: “Analisi nazionale dei rischi di riciclaggio e finanziamento del terrorismo” MEF/CSF e annuale: “Rapporto annuale dell’Unità di Informazione Finanziaria” UIF/Bankitalia nonché la Relazione annuale al Parlamento del MEF) </t>
  </si>
  <si>
    <t>Struttura organizzativa e dimensionale non coerente con l’attività svolta</t>
  </si>
  <si>
    <t>Non conformità dell’attività svolta rispetto a quella indicata nell’atto costitutivo</t>
  </si>
  <si>
    <t xml:space="preserve">A.3 - Comportamento tenuto al momento del conferimento dell’incarico </t>
  </si>
  <si>
    <t xml:space="preserve">Cliente non presente fisicamente </t>
  </si>
  <si>
    <t xml:space="preserve">Presenza di soggetti terzi con ruolo non definito </t>
  </si>
  <si>
    <t>Difficoltà nell’individuazione del titolare effettivo</t>
  </si>
  <si>
    <t xml:space="preserve">A.4 - Area geografica di residenza del cliente </t>
  </si>
  <si>
    <t>Residenza/localizzazione in : comune italiano a rischio a causa dell’utilizzo eccessivo di contante – Residenza in Paesi terzi ad alto rischio individuati dalle Autorità – Paesi terzi non dotati di efficaci sistemi di prevenzione del riciclaggio e del finanziamento del terrorismo coerenti con le raccomandazioni del GAFI – Paesi terzi caratterizzati da un elevato livello di corruzione o di permeabilità ad altre attività criminose – Aree di conflitto in cui sono presenti organizzazioni terroristiche o in zone limitrofe o di transito – Paese soggetto a sanzioni o embarghi o misure analoghe stabilite dall’O.N.U. o altri organismi internazionali - (vedasi le pubblicazioni periodiche delle Autorità in materia, sia a livello sovranazionale, sia a livello nazionale)</t>
  </si>
  <si>
    <t>B. Aspetti connessi all’operazione e/o prestazione professionale</t>
  </si>
  <si>
    <t xml:space="preserve">B.1 - Tipologia </t>
  </si>
  <si>
    <t xml:space="preserve">Operazione che prevede schemi negoziali che possono agevolare l’opacità delle relazioni economiche e finanziarie intercorrenti tra il cliente e la controparte </t>
  </si>
  <si>
    <t xml:space="preserve">Articolazione contrattuale ingiustificata </t>
  </si>
  <si>
    <t xml:space="preserve">B.2 - Modalità di svolgimento </t>
  </si>
  <si>
    <t>Utilizzo di mezzi di pagamento non tracciati - Utilizzo di valute virtuali</t>
  </si>
  <si>
    <t>B.3 - Ammontare dell’operazione</t>
  </si>
  <si>
    <t>Incoerenza dell’ammontare rispetto al profilo economico e finanziario del cliente</t>
  </si>
  <si>
    <t>B.4 - Frequenza e volume delle operazioni/durata della prestazione professionale</t>
  </si>
  <si>
    <t>Non congruità della frequenza dell’operazione rispetto all’attività esercitata – Operatività improvvisa e poco giustificata rispetto all’ordinaria attività – Operazioni di ammontare consistente, concentrate in un ristretto arco temporale</t>
  </si>
  <si>
    <t>Rapporto professionale continuativo o occasionale</t>
  </si>
  <si>
    <t>B.5 - Ragionevolezza</t>
  </si>
  <si>
    <t>Irragionevolezza dell’operazione rispetto all’attività svolta dal cliente</t>
  </si>
  <si>
    <t xml:space="preserve">Irragionevolezza dell’operazione rispetto all’entità delle risorse economiche nella disponibilità del cliente </t>
  </si>
  <si>
    <t>Non congruità dell’operazione rispetto alle finalità dichiarate</t>
  </si>
  <si>
    <t>B.6 - Area geografica di destinazione</t>
  </si>
  <si>
    <t>Inesistenza di riferimenti tradizionali nell’area geografica di destinazione (ad es. assenza di organismi equivalenti alle Camere di Commercio che detengono registri pubblici)</t>
  </si>
  <si>
    <t>Irragionevolezza e non congruità della ricerca di interazione con altre aree geografiche (ad es. vendita di determinati prodotti in aree geografiche nelle quali notoriamente gli stessi non risultano utilizzati)</t>
  </si>
  <si>
    <t>b) della ADEGUATA VERIFICA della CLIENTELA</t>
  </si>
  <si>
    <t xml:space="preserve">a) dell'AUTOVALUTAZIONE del RISCHIO </t>
  </si>
  <si>
    <t xml:space="preserve">alla luce delle disposizioni </t>
  </si>
  <si>
    <t>*) del D.lgs 90/2017</t>
  </si>
  <si>
    <r>
      <t xml:space="preserve">*) nonchè delle </t>
    </r>
    <r>
      <rPr>
        <b/>
        <sz val="11"/>
        <color theme="1"/>
        <rFont val="Calibri"/>
        <family val="2"/>
        <scheme val="minor"/>
      </rPr>
      <t>LINEE GUIDA</t>
    </r>
    <r>
      <rPr>
        <sz val="11"/>
        <color theme="1"/>
        <rFont val="Calibri"/>
        <family val="2"/>
        <scheme val="minor"/>
      </rPr>
      <t xml:space="preserve"> e </t>
    </r>
    <r>
      <rPr>
        <b/>
        <sz val="11"/>
        <color theme="1"/>
        <rFont val="Calibri"/>
        <family val="2"/>
        <scheme val="minor"/>
      </rPr>
      <t>REGOLE TENICHE</t>
    </r>
    <r>
      <rPr>
        <sz val="11"/>
        <color theme="1"/>
        <rFont val="Calibri"/>
        <family val="2"/>
        <scheme val="minor"/>
      </rPr>
      <t xml:space="preserve"> del </t>
    </r>
    <r>
      <rPr>
        <b/>
        <sz val="11"/>
        <color theme="1"/>
        <rFont val="Calibri"/>
        <family val="2"/>
        <scheme val="minor"/>
      </rPr>
      <t>CNDCEC</t>
    </r>
    <r>
      <rPr>
        <sz val="11"/>
        <color theme="1"/>
        <rFont val="Calibri"/>
        <family val="2"/>
        <scheme val="minor"/>
      </rPr>
      <t xml:space="preserve"> del 2019.</t>
    </r>
  </si>
  <si>
    <t>AUTOVALUTAZIONE DEL RISCHIO</t>
  </si>
  <si>
    <t>Fattori di rischio</t>
  </si>
  <si>
    <t>Criteri di valutazione</t>
  </si>
  <si>
    <t>Tipologia clientela</t>
  </si>
  <si>
    <t>La valutazione va effettuata tenendo conto delle caratteristiche oggettive e soggettive della clientela; a titolo esemplificativo, incidono elementi quali:</t>
  </si>
  <si>
    <t>Percentuale</t>
  </si>
  <si>
    <t>Indice</t>
  </si>
  <si>
    <t>molto esigua</t>
  </si>
  <si>
    <t>≤ 10%</t>
  </si>
  <si>
    <t>molto limitata</t>
  </si>
  <si>
    <t>&gt; 10% e ≤ 25%</t>
  </si>
  <si>
    <t>significativa</t>
  </si>
  <si>
    <t>&gt; 25% e ≤ 40%</t>
  </si>
  <si>
    <t>molto significativa</t>
  </si>
  <si>
    <t>&gt; 40%</t>
  </si>
  <si>
    <t>Area geografica di operatività</t>
  </si>
  <si>
    <t xml:space="preserve">L’area geografica di operatività è da riferirsi </t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</si>
  <si>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 xml:space="preserve">tanto alla sede </t>
    </r>
    <r>
      <rPr>
        <sz val="10"/>
        <color theme="1"/>
        <rFont val="Arial"/>
        <family val="2"/>
      </rPr>
      <t xml:space="preserve">(o sedi diverse) </t>
    </r>
    <r>
      <rPr>
        <b/>
        <sz val="10"/>
        <color theme="1"/>
        <rFont val="Arial"/>
        <family val="2"/>
      </rPr>
      <t xml:space="preserve">dello studio </t>
    </r>
    <r>
      <rPr>
        <sz val="10"/>
        <color theme="1"/>
        <rFont val="Arial"/>
        <family val="2"/>
      </rPr>
      <t>professionale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</si>
  <si>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quanto al territorio in cui si esplica la prestazione professionale</t>
    </r>
    <r>
      <rPr>
        <sz val="10"/>
        <color theme="1"/>
        <rFont val="Arial"/>
        <family val="2"/>
      </rPr>
      <t xml:space="preserve"> a favore del cliente (che può coincidere o meno con la sede di quest’ultimo).</t>
    </r>
  </si>
  <si>
    <r>
      <t xml:space="preserve">Occorre tenere conto delle </t>
    </r>
    <r>
      <rPr>
        <b/>
        <sz val="10"/>
        <color theme="1"/>
        <rFont val="Arial"/>
        <family val="2"/>
      </rPr>
      <t xml:space="preserve">relazioni con cui le Autorità aggiornano periodicamente la mappa delle zone maggiormente a rischio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</si>
  <si>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sia a livello nazionale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</si>
  <si>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sia a livello internazionale (Stati non dotati di adeguati presidi antiriciclaggio o di normativa antiriciclaggio equivalente a quella italiana).</t>
    </r>
  </si>
  <si>
    <t>Canali distributivi</t>
  </si>
  <si>
    <t>Qualora i servizi professionali avvengano tramite</t>
  </si>
  <si>
    <r>
      <t>ü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collaborazioni esterne, corrispondenze</t>
    </r>
  </si>
  <si>
    <r>
      <t>ü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canali di pagamento</t>
    </r>
  </si>
  <si>
    <r>
      <t xml:space="preserve">occorre tener conto dei relativi rischi, </t>
    </r>
    <r>
      <rPr>
        <b/>
        <sz val="10"/>
        <color theme="1"/>
        <rFont val="Arial"/>
        <family val="2"/>
      </rPr>
      <t xml:space="preserve">specie se le prestazioni si sviluppano in aree potenzialmente pericolose o distanti </t>
    </r>
    <r>
      <rPr>
        <sz val="10"/>
        <color theme="1"/>
        <rFont val="Arial"/>
        <family val="2"/>
      </rPr>
      <t>rispetto alla sede del professionista.</t>
    </r>
  </si>
  <si>
    <r>
      <t xml:space="preserve">La valutazione deve quindi riguardare il </t>
    </r>
    <r>
      <rPr>
        <b/>
        <sz val="10"/>
        <color theme="1"/>
        <rFont val="Arial"/>
        <family val="2"/>
      </rPr>
      <t>grado di controllo, tracciabilità e protezione di tali relazioni e canali.</t>
    </r>
  </si>
  <si>
    <t>Servizi professionali offerti</t>
  </si>
  <si>
    <t xml:space="preserve">A tal proposito sono individuati i diversi livelli di rischio nella Regola Tecnica n. 2, rispettivamente </t>
  </si>
  <si>
    <r>
      <t>ü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nella Tabella 1 (prestazioni a rischio inerente non significativo) </t>
    </r>
  </si>
  <si>
    <r>
      <t>ü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e nella Tabella 2 (prestazioni a rischio inerente poco significativo, abbastanza significativo o molto significativo).</t>
    </r>
  </si>
  <si>
    <t>&gt; 80%</t>
  </si>
  <si>
    <t>&gt; 60% ed ≤ 80%</t>
  </si>
  <si>
    <t>≥ 45% ed ≤ 60%</t>
  </si>
  <si>
    <t>&lt; 45%</t>
  </si>
  <si>
    <t>Rischiosità</t>
  </si>
  <si>
    <t>La valutazione deve tener conto dei diversi ambiti di attività professionale, con particolare riguardo a quelle prestazioni maggiormente esposte a tentativi di riciclaggio/FDT</t>
  </si>
  <si>
    <t>NOTE</t>
  </si>
  <si>
    <t>IDENTIFICAZIONE RISCHIO INERENTE ALLA CLIENTELA</t>
  </si>
  <si>
    <t>TABELLA A</t>
  </si>
  <si>
    <t>TABELLA B</t>
  </si>
  <si>
    <t>Formazione</t>
  </si>
  <si>
    <t>Oggetto di valutazione è: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</si>
  <si>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 xml:space="preserve">il livello di </t>
    </r>
    <r>
      <rPr>
        <b/>
        <sz val="10"/>
        <color theme="1"/>
        <rFont val="Arial"/>
        <family val="2"/>
      </rPr>
      <t>aggiornamento della conoscenza</t>
    </r>
    <r>
      <rPr>
        <sz val="10"/>
        <color theme="1"/>
        <rFont val="Arial"/>
        <family val="2"/>
      </rPr>
      <t xml:space="preserve"> della normativa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</si>
  <si>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in capo a tutti i componenti dello studio (titolare/i, dipendenti, collaboratori, tirocinanti)</t>
    </r>
  </si>
  <si>
    <t>anche in relazione alla frequenza dell’attività di formazione ed al suo effettivo svolgimento.</t>
  </si>
  <si>
    <r>
      <t xml:space="preserve">La formazione va valutata altresì </t>
    </r>
    <r>
      <rPr>
        <b/>
        <sz val="10"/>
        <color theme="1"/>
        <rFont val="Arial"/>
        <family val="2"/>
      </rPr>
      <t>per quanto attiene al grado di individuazione tempestiva</t>
    </r>
    <r>
      <rPr>
        <sz val="10"/>
        <color theme="1"/>
        <rFont val="Arial"/>
        <family val="2"/>
      </rPr>
      <t xml:space="preserve"> delle tecniche illegali, facendo riferimento anche </t>
    </r>
  </si>
  <si>
    <r>
      <t>ü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agli </t>
    </r>
    <r>
      <rPr>
        <b/>
        <sz val="10"/>
        <color theme="1"/>
        <rFont val="Arial"/>
        <family val="2"/>
      </rPr>
      <t>“indicatori di anomalia”</t>
    </r>
  </si>
  <si>
    <r>
      <t>ü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agli </t>
    </r>
    <r>
      <rPr>
        <b/>
        <sz val="10"/>
        <color theme="1"/>
        <rFont val="Arial"/>
        <family val="2"/>
      </rPr>
      <t>schemi di comportamento anomalo</t>
    </r>
  </si>
  <si>
    <r>
      <t>ü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nonchè ad altri eventuali indicatori messi a disposizione delle Autorità attraverso relazioni ufficiali.</t>
    </r>
  </si>
  <si>
    <t>Organizzazione degli adempimenti di adeguata verifica della clientela</t>
  </si>
  <si>
    <r>
      <t>Idoneità delle misure concretamente adottate</t>
    </r>
    <r>
      <rPr>
        <sz val="10"/>
        <color theme="1"/>
        <rFont val="Arial"/>
        <family val="2"/>
      </rPr>
      <t xml:space="preserve"> per adempiere agli obblighi previsti in materia di adeguata verifica e dalle regole tecniche.</t>
    </r>
  </si>
  <si>
    <r>
      <t>Esempio</t>
    </r>
    <r>
      <rPr>
        <sz val="10"/>
        <color theme="1"/>
        <rFont val="Arial"/>
        <family val="2"/>
      </rPr>
      <t>: esistenza e documentazione, attraverso l’utilizzo di apposita modulistica, di procedure per l’identificazione del cliente, dell’esecutore e del titolare effettivo.</t>
    </r>
  </si>
  <si>
    <r>
      <t>Idoneità delle misure concretamente adottate</t>
    </r>
    <r>
      <rPr>
        <sz val="10"/>
        <color theme="1"/>
        <rFont val="Arial"/>
        <family val="2"/>
      </rPr>
      <t xml:space="preserve"> per adempiere agli obblighi in materia di </t>
    </r>
    <r>
      <rPr>
        <b/>
        <sz val="10"/>
        <color theme="1"/>
        <rFont val="Arial"/>
        <family val="2"/>
      </rPr>
      <t>conservazione</t>
    </r>
    <r>
      <rPr>
        <sz val="10"/>
        <color theme="1"/>
        <rFont val="Arial"/>
        <family val="2"/>
      </rPr>
      <t xml:space="preserve"> (cartacea o informatica) e dalle regole tecniche</t>
    </r>
  </si>
  <si>
    <r>
      <t>Idoneità delle misure concretamente adottate</t>
    </r>
    <r>
      <rPr>
        <sz val="10"/>
        <color theme="1"/>
        <rFont val="Arial"/>
        <family val="2"/>
      </rPr>
      <t xml:space="preserve"> per adempiere agli obblighi in materia di </t>
    </r>
    <r>
      <rPr>
        <b/>
        <sz val="10"/>
        <color theme="1"/>
        <rFont val="Arial"/>
        <family val="2"/>
      </rPr>
      <t>SOS</t>
    </r>
    <r>
      <rPr>
        <sz val="10"/>
        <color theme="1"/>
        <rFont val="Arial"/>
        <family val="2"/>
      </rPr>
      <t xml:space="preserve"> e di </t>
    </r>
    <r>
      <rPr>
        <b/>
        <sz val="10"/>
        <color theme="1"/>
        <rFont val="Arial"/>
        <family val="2"/>
      </rPr>
      <t>comunicazione dell’uso illegittimo del contante.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</si>
  <si>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 xml:space="preserve">tipo di attività dei clienti </t>
    </r>
    <r>
      <rPr>
        <sz val="10"/>
        <color theme="1"/>
        <rFont val="Arial"/>
        <family val="2"/>
      </rPr>
      <t>(esposta o meno ad infiltrazioni criminali o legata a particolari settori più a rischio)</t>
    </r>
  </si>
  <si>
    <r>
      <t>§</t>
    </r>
    <r>
      <rPr>
        <sz val="7"/>
        <color theme="1"/>
        <rFont val="Times New Roman"/>
        <family val="1"/>
      </rPr>
      <t> </t>
    </r>
    <r>
      <rPr>
        <b/>
        <sz val="10"/>
        <color theme="1"/>
        <rFont val="Arial"/>
        <family val="2"/>
      </rPr>
      <t>inquadramento giuridico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</si>
  <si>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presenza o meno</t>
    </r>
    <r>
      <rPr>
        <sz val="10"/>
        <color theme="1"/>
        <rFont val="Arial"/>
        <family val="2"/>
      </rPr>
      <t xml:space="preserve"> di organismi o Autorità di controllo (</t>
    </r>
    <r>
      <rPr>
        <b/>
        <sz val="10"/>
        <color theme="1"/>
        <rFont val="Arial"/>
        <family val="2"/>
      </rPr>
      <t>collegio sindacale, revisore, Organismo di Vigilanza ex D.Lgs. 231/2001</t>
    </r>
    <r>
      <rPr>
        <sz val="10"/>
        <color theme="1"/>
        <rFont val="Arial"/>
        <family val="2"/>
      </rPr>
      <t xml:space="preserve">),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</si>
  <si>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complessità e la dimensione aziendale,</t>
    </r>
    <r>
      <rPr>
        <sz val="10"/>
        <color theme="1"/>
        <rFont val="Arial"/>
        <family val="2"/>
      </rPr>
      <t xml:space="preserve"> il volume e l’ammontare delle transazioni del cliente,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</si>
  <si>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 xml:space="preserve">qualifica di </t>
    </r>
    <r>
      <rPr>
        <b/>
        <sz val="10"/>
        <color theme="1"/>
        <rFont val="Arial"/>
        <family val="2"/>
      </rPr>
      <t>soggetto destinatario degli obblighi antiriciclaggio</t>
    </r>
    <r>
      <rPr>
        <sz val="10"/>
        <color theme="1"/>
        <rFont val="Arial"/>
        <family val="2"/>
      </rPr>
      <t xml:space="preserve"> in capo allo stesso cliente del professionista.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</si>
  <si>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 xml:space="preserve">presenza di </t>
    </r>
    <r>
      <rPr>
        <b/>
        <sz val="10"/>
        <color theme="1"/>
        <rFont val="Arial"/>
        <family val="2"/>
      </rPr>
      <t>enti no profit con elementi di potenziale rischio</t>
    </r>
    <r>
      <rPr>
        <sz val="10"/>
        <color theme="1"/>
        <rFont val="Arial"/>
        <family val="2"/>
      </rPr>
      <t xml:space="preserve"> di finanziamento del terrorismo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</si>
  <si>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 xml:space="preserve">presenza di persone politicamente esposte </t>
    </r>
    <r>
      <rPr>
        <sz val="10"/>
        <color theme="1"/>
        <rFont val="Arial"/>
        <family val="2"/>
      </rPr>
      <t xml:space="preserve">o </t>
    </r>
    <r>
      <rPr>
        <b/>
        <sz val="10"/>
        <color theme="1"/>
        <rFont val="Arial"/>
        <family val="2"/>
      </rPr>
      <t>soggetti sottoposti a indagini/procedimenti penali,</t>
    </r>
    <r>
      <rPr>
        <sz val="10"/>
        <color theme="1"/>
        <rFont val="Arial"/>
        <family val="2"/>
      </rPr>
      <t xml:space="preserve"> o </t>
    </r>
    <r>
      <rPr>
        <b/>
        <sz val="10"/>
        <color theme="1"/>
        <rFont val="Arial"/>
        <family val="2"/>
      </rPr>
      <t>aventi legami con soggetti a rischio o censiti in liste c.d. antiterrorismo</t>
    </r>
  </si>
  <si>
    <r>
      <t>Esempio</t>
    </r>
    <r>
      <rPr>
        <sz val="10"/>
        <color theme="1"/>
        <rFont val="Arial"/>
        <family val="2"/>
      </rPr>
      <t>: istituz./aggiornam. di un sistema organico di conservazione dei fascicoli della clientela; individuaz. dei soggetti legittimati ad alimentare e ad accedere al sistema.</t>
    </r>
  </si>
  <si>
    <t>Conservazione di documenti, dati e informazioni - Organizzazione degli adempimenti</t>
  </si>
  <si>
    <t>Segnalazione operaz. sospette/Comun. violazioni all’uso del contante - Organizzazione</t>
  </si>
  <si>
    <t>Media aritmetica dei valori ottenuti</t>
  </si>
  <si>
    <t>Valore B – Vulnerabilità dello Studio</t>
  </si>
  <si>
    <t>Valore A – Rischio inerente</t>
  </si>
  <si>
    <t>Coefficiente di ponderazione</t>
  </si>
  <si>
    <t>Rischio inerente ponderato Tabella A</t>
  </si>
  <si>
    <t>Livello di vulnerabilità ponderato Tabella B</t>
  </si>
  <si>
    <t>Rischio residuo</t>
  </si>
  <si>
    <t>DETERMINAZIONE DEL RISCHIO RESIDUO</t>
  </si>
  <si>
    <t>Molto significativo</t>
  </si>
  <si>
    <t>Abbastanza significativo</t>
  </si>
  <si>
    <t>Poco significativo</t>
  </si>
  <si>
    <t>Non significativo</t>
  </si>
  <si>
    <t>Valori ponderati - Punteggio</t>
  </si>
  <si>
    <t>tra</t>
  </si>
  <si>
    <t>e</t>
  </si>
  <si>
    <t>CONCLUSIONE: il livello di rischio residuo è stimabile ad un livello:</t>
  </si>
  <si>
    <t xml:space="preserve"> RISCHIO </t>
  </si>
  <si>
    <t>INERENTE</t>
  </si>
  <si>
    <t>Riga</t>
  </si>
  <si>
    <t>Colonna</t>
  </si>
  <si>
    <t>Livello del Rischio residuo:</t>
  </si>
  <si>
    <t>PROFESSIONISTA</t>
  </si>
  <si>
    <t>Dott./Rag.</t>
  </si>
  <si>
    <t>Sede :</t>
  </si>
  <si>
    <t>VULNERABILITA’ DELLO STUDIO PROFESSIONALE</t>
  </si>
  <si>
    <t>Fatt. di rischio</t>
  </si>
  <si>
    <t>TOT. B</t>
  </si>
  <si>
    <t>TOT. A</t>
  </si>
  <si>
    <t>Fattore di rischio</t>
  </si>
  <si>
    <t>Livello di rischio</t>
  </si>
  <si>
    <t>CLIENTE del PROFESSIONISTA</t>
  </si>
  <si>
    <t>CONCLUSIONE: il livello di rischio inerente è stimabile ad un livello:</t>
  </si>
  <si>
    <t>CONCLUSIONE: il livello di vulnerabilità è stimabile ad un livello:</t>
  </si>
  <si>
    <t>VULNERABILITA'</t>
  </si>
  <si>
    <t>I. Misurazione del rischio specifico</t>
  </si>
  <si>
    <t xml:space="preserve">Totale A + Totale B = </t>
  </si>
  <si>
    <t>Divisore</t>
  </si>
  <si>
    <t xml:space="preserve">Divisore </t>
  </si>
  <si>
    <t>Coeff.</t>
  </si>
  <si>
    <t>Sez. A + B</t>
  </si>
  <si>
    <t>CONCLUSIONE: il livello di rischio specifico è stimabile al seguente livello:</t>
  </si>
  <si>
    <t>III. Determinazione del rischio effettivo</t>
  </si>
  <si>
    <t>Rischio inerente ponderato</t>
  </si>
  <si>
    <t>Rischio specifico ponderato</t>
  </si>
  <si>
    <t>Coefficienti di ponderazione</t>
  </si>
  <si>
    <t>Rischio inerente</t>
  </si>
  <si>
    <t>Vulnerabilità</t>
  </si>
  <si>
    <t>Rischio specifico</t>
  </si>
  <si>
    <t>INCARICO SVOLTO DAL PROFESS.</t>
  </si>
  <si>
    <t>TABELLE PARAMETRICHE</t>
  </si>
  <si>
    <t>Prestazioni professionali</t>
  </si>
  <si>
    <t>RISCHIO INERENTE</t>
  </si>
  <si>
    <t>Amministrazione e liquidazione di aziende, patrimoni, singoli beni</t>
  </si>
  <si>
    <t>poco significativo</t>
  </si>
  <si>
    <t>Amministrazione di società, enti, trust o strutture analoghe</t>
  </si>
  <si>
    <t>abbastanza significativo</t>
  </si>
  <si>
    <t>Assistenza, consulenza e rappresentanza in materia tributaria</t>
  </si>
  <si>
    <t>Assistenza per richiesta finanziamenti</t>
  </si>
  <si>
    <t>Assistenza e consulenza societaria continuativa e generica</t>
  </si>
  <si>
    <t>Attività di valutazione tecnica dell'iniziativa di impresa e di asseverazione dei business plan per l'accesso a finanziamenti pubblici</t>
  </si>
  <si>
    <t>Consulenza aziendale</t>
  </si>
  <si>
    <t>Consulenza contrattuale</t>
  </si>
  <si>
    <t>Consulenza economico-finanziaria</t>
  </si>
  <si>
    <t>Costituzione/liquidazione di società, enti, trust o strutture analoghe</t>
  </si>
  <si>
    <t>Custodia e conservazione di beni e aziende</t>
  </si>
  <si>
    <t>Consulenza in operazioni di finanza straordinaria</t>
  </si>
  <si>
    <t>molto significativo</t>
  </si>
  <si>
    <t>Tenuta della contabilità</t>
  </si>
  <si>
    <t>Consulenza in materia di redazione del bilancio</t>
  </si>
  <si>
    <t>Revisione legale dei conti</t>
  </si>
  <si>
    <t>Valutazione di aziende, rami d'azienda, patrimoni, singoli beni e diritti</t>
  </si>
  <si>
    <t>Cod.</t>
  </si>
  <si>
    <t>IDENTIFICAZIONE DEL RISCHIO SPECIFICO DEL CLIENTE</t>
  </si>
  <si>
    <t>IDENTIFICAZIONE DEL RISCHIO INERENTE ALL'INCARICO SVOLTO</t>
  </si>
  <si>
    <t xml:space="preserve">I. Misurazione del rischio inerente: </t>
  </si>
  <si>
    <t>Coeff. di ponderazione</t>
  </si>
  <si>
    <t xml:space="preserve">Livello di rischio: </t>
  </si>
  <si>
    <t>Coeff. di ponderaz.</t>
  </si>
  <si>
    <t>Liv. di rischio</t>
  </si>
  <si>
    <t>Rischio ponder.</t>
  </si>
  <si>
    <t>Rischio assoc.</t>
  </si>
  <si>
    <t>RISCHIO SPECIFICO</t>
  </si>
  <si>
    <t>Destinazione in : comune italiano a rischio a causa dell’utilizzo eccessivo di contante – Paesi terzi ad alto rischio individuati dalle Autorità – Paesi terzi non dotati di efficaci sistemi di prevenzione del riciclaggio e del finanziamento del terrorismo coerenti con le raccomandazioni del GAFI – Paesi terzi caratterizzati da un elevato livello di corruzione o di permeabilità ad altre attività criminose – Aree di conflitto in cui sono presenti organizzazioni terroristiche o in zone limitrofe o di transito – Paese soggetto a sanzioni o embarghi o misure analoghe stabilite dall’O.N.U. o altri organismi internazionali - (v. Pubblicaz. periodiche delle Autorità in materia, sia a livello sovranazionale, sia a livello nazionale)</t>
  </si>
  <si>
    <t>Livello del Rischio effettivo:</t>
  </si>
  <si>
    <t>non significativo</t>
  </si>
  <si>
    <t>Semplificate</t>
  </si>
  <si>
    <t>Ordinarie</t>
  </si>
  <si>
    <t>Rafforzate</t>
  </si>
  <si>
    <t>Adeguata verifica</t>
  </si>
  <si>
    <t>CONCLUSIONE: il Professionista può adottare le seguenti misure di adeguata verifica:</t>
  </si>
  <si>
    <t>Corrispondenza in matrice</t>
  </si>
  <si>
    <t>Rischio effettivo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</si>
</sst>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9" formatCode="_-* #,##0\ _€_-;\-* #,##0\ _€_-;_-* &quot;-&quot;??\ _€_-;_-@_-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7.5"/>
      <color theme="1"/>
      <name val="Comic Sans MS"/>
      <family val="4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u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2"/>
      <name val="Tahoma"/>
      <family val="2"/>
    </font>
    <font>
      <b/>
      <sz val="11"/>
      <name val="Calibri"/>
      <family val="2"/>
      <scheme val="minor"/>
    </font>
    <font>
      <i/>
      <sz val="1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14"/>
      <color theme="1"/>
      <name val="Calibri"/>
      <family val="2"/>
    </font>
    <font>
      <sz val="11"/>
      <color theme="1"/>
      <name val="Arial Narrow"/>
      <family val="2"/>
    </font>
    <font>
      <b/>
      <sz val="8"/>
      <color theme="1"/>
      <name val="Arial"/>
      <family val="2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Wingdings"/>
      <charset val="2"/>
    </font>
    <font>
      <sz val="7"/>
      <color theme="1"/>
      <name val="Times New Roman"/>
      <family val="1"/>
    </font>
    <font>
      <sz val="4"/>
      <color theme="1"/>
      <name val="Arial"/>
      <family val="2"/>
    </font>
    <font>
      <sz val="6"/>
      <color theme="1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indexed="8"/>
      <name val="Arial Narrow"/>
      <family val="1"/>
      <charset val="204"/>
    </font>
    <font>
      <sz val="11"/>
      <color indexed="8"/>
      <name val="Arial Narrow"/>
      <family val="1"/>
      <charset val="204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.5"/>
      <name val="Arial"/>
      <family val="2"/>
    </font>
    <font>
      <sz val="11.5"/>
      <color theme="1"/>
      <name val="Calibri"/>
      <family val="2"/>
      <scheme val="minor"/>
    </font>
    <font>
      <b/>
      <sz val="11.5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name val="Arial Narrow"/>
      <family val="2"/>
    </font>
    <font>
      <sz val="10"/>
      <color indexed="8"/>
      <name val="Arial Narrow"/>
      <family val="1"/>
      <charset val="204"/>
    </font>
    <font>
      <b/>
      <sz val="10"/>
      <color indexed="8"/>
      <name val="Arial Narrow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EBF2F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B5E9F4"/>
        <bgColor indexed="64"/>
      </patternFill>
    </fill>
    <fill>
      <patternFill patternType="solid">
        <fgColor rgb="FFDEEAF6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33">
    <xf numFmtId="0" fontId="0" fillId="0" borderId="0" xfId="0"/>
    <xf numFmtId="0" fontId="2" fillId="3" borderId="0" xfId="0" applyFont="1" applyFill="1" applyAlignment="1">
      <alignment wrapText="1"/>
    </xf>
    <xf numFmtId="164" fontId="12" fillId="10" borderId="29" xfId="2" applyFont="1" applyFill="1" applyBorder="1" applyAlignment="1" applyProtection="1">
      <alignment horizontal="center"/>
      <protection hidden="1"/>
    </xf>
    <xf numFmtId="0" fontId="1" fillId="0" borderId="0" xfId="3" applyProtection="1"/>
    <xf numFmtId="0" fontId="1" fillId="0" borderId="0" xfId="3"/>
    <xf numFmtId="0" fontId="5" fillId="0" borderId="0" xfId="3" applyFont="1"/>
    <xf numFmtId="0" fontId="6" fillId="0" borderId="0" xfId="3" applyFont="1"/>
    <xf numFmtId="0" fontId="7" fillId="0" borderId="0" xfId="3" applyFont="1"/>
    <xf numFmtId="0" fontId="9" fillId="0" borderId="30" xfId="3" applyFont="1" applyFill="1" applyBorder="1" applyProtection="1"/>
    <xf numFmtId="0" fontId="18" fillId="11" borderId="1" xfId="3" applyFont="1" applyFill="1" applyBorder="1" applyAlignment="1" applyProtection="1">
      <alignment horizontal="centerContinuous"/>
    </xf>
    <xf numFmtId="0" fontId="8" fillId="11" borderId="1" xfId="3" applyFont="1" applyFill="1" applyBorder="1" applyAlignment="1" applyProtection="1">
      <alignment horizontal="centerContinuous"/>
    </xf>
    <xf numFmtId="0" fontId="9" fillId="0" borderId="17" xfId="3" applyFont="1" applyFill="1" applyBorder="1" applyProtection="1"/>
    <xf numFmtId="0" fontId="11" fillId="6" borderId="3" xfId="3" applyFont="1" applyFill="1" applyBorder="1" applyAlignment="1" applyProtection="1">
      <alignment horizontal="right"/>
    </xf>
    <xf numFmtId="14" fontId="11" fillId="6" borderId="4" xfId="3" applyNumberFormat="1" applyFont="1" applyFill="1" applyBorder="1" applyAlignment="1" applyProtection="1">
      <alignment horizontal="center"/>
    </xf>
    <xf numFmtId="0" fontId="9" fillId="0" borderId="18" xfId="3" applyFont="1" applyFill="1" applyBorder="1" applyProtection="1"/>
    <xf numFmtId="0" fontId="9" fillId="0" borderId="0" xfId="3" applyFont="1" applyProtection="1"/>
    <xf numFmtId="0" fontId="1" fillId="0" borderId="19" xfId="3" applyFill="1" applyBorder="1" applyProtection="1"/>
    <xf numFmtId="0" fontId="1" fillId="0" borderId="0" xfId="3" applyFill="1" applyBorder="1" applyProtection="1"/>
    <xf numFmtId="0" fontId="1" fillId="0" borderId="20" xfId="3" applyFill="1" applyBorder="1" applyProtection="1"/>
    <xf numFmtId="0" fontId="15" fillId="0" borderId="0" xfId="3" applyFont="1" applyFill="1" applyBorder="1" applyAlignment="1" applyProtection="1">
      <alignment horizontal="center"/>
    </xf>
    <xf numFmtId="0" fontId="4" fillId="0" borderId="0" xfId="3" applyFont="1" applyFill="1" applyBorder="1" applyProtection="1"/>
    <xf numFmtId="0" fontId="10" fillId="0" borderId="0" xfId="3" applyFont="1" applyProtection="1"/>
    <xf numFmtId="0" fontId="10" fillId="0" borderId="0" xfId="3" applyFont="1" applyFill="1" applyBorder="1" applyProtection="1"/>
    <xf numFmtId="0" fontId="11" fillId="0" borderId="0" xfId="3" applyFont="1" applyFill="1" applyBorder="1" applyProtection="1"/>
    <xf numFmtId="0" fontId="19" fillId="7" borderId="1" xfId="3" applyFont="1" applyFill="1" applyBorder="1" applyAlignment="1" applyProtection="1">
      <alignment horizontal="center"/>
    </xf>
    <xf numFmtId="0" fontId="1" fillId="0" borderId="1" xfId="3" applyFill="1" applyBorder="1" applyProtection="1"/>
    <xf numFmtId="0" fontId="1" fillId="3" borderId="29" xfId="3" applyFill="1" applyBorder="1" applyProtection="1"/>
    <xf numFmtId="0" fontId="1" fillId="12" borderId="29" xfId="3" applyFill="1" applyBorder="1" applyProtection="1"/>
    <xf numFmtId="0" fontId="11" fillId="0" borderId="16" xfId="3" applyFont="1" applyFill="1" applyBorder="1" applyProtection="1"/>
    <xf numFmtId="0" fontId="1" fillId="0" borderId="21" xfId="3" applyFill="1" applyBorder="1" applyProtection="1"/>
    <xf numFmtId="0" fontId="1" fillId="0" borderId="22" xfId="3" applyFill="1" applyBorder="1" applyProtection="1"/>
    <xf numFmtId="0" fontId="10" fillId="0" borderId="14" xfId="3" applyFont="1" applyFill="1" applyBorder="1" applyProtection="1"/>
    <xf numFmtId="0" fontId="1" fillId="0" borderId="23" xfId="3" applyFill="1" applyBorder="1" applyProtection="1"/>
    <xf numFmtId="0" fontId="11" fillId="0" borderId="15" xfId="3" applyFont="1" applyFill="1" applyBorder="1" applyProtection="1"/>
    <xf numFmtId="0" fontId="11" fillId="0" borderId="24" xfId="3" applyFont="1" applyFill="1" applyBorder="1" applyAlignment="1" applyProtection="1">
      <alignment horizontal="right"/>
    </xf>
    <xf numFmtId="0" fontId="1" fillId="13" borderId="24" xfId="3" applyFill="1" applyBorder="1" applyProtection="1"/>
    <xf numFmtId="0" fontId="1" fillId="0" borderId="24" xfId="3" applyFill="1" applyBorder="1" applyProtection="1"/>
    <xf numFmtId="0" fontId="11" fillId="0" borderId="24" xfId="3" applyFont="1" applyFill="1" applyBorder="1" applyProtection="1"/>
    <xf numFmtId="0" fontId="10" fillId="9" borderId="25" xfId="3" applyFont="1" applyFill="1" applyBorder="1" applyProtection="1"/>
    <xf numFmtId="0" fontId="19" fillId="8" borderId="1" xfId="3" applyFont="1" applyFill="1" applyBorder="1" applyAlignment="1" applyProtection="1">
      <alignment horizontal="center"/>
    </xf>
    <xf numFmtId="0" fontId="20" fillId="0" borderId="0" xfId="3" applyFont="1" applyFill="1" applyBorder="1" applyProtection="1"/>
    <xf numFmtId="0" fontId="14" fillId="0" borderId="0" xfId="3" applyFont="1" applyFill="1" applyBorder="1" applyProtection="1"/>
    <xf numFmtId="0" fontId="1" fillId="0" borderId="26" xfId="3" applyFill="1" applyBorder="1" applyProtection="1"/>
    <xf numFmtId="0" fontId="1" fillId="0" borderId="27" xfId="3" applyFill="1" applyBorder="1" applyProtection="1"/>
    <xf numFmtId="0" fontId="1" fillId="0" borderId="28" xfId="3" applyFill="1" applyBorder="1" applyProtection="1"/>
    <xf numFmtId="0" fontId="21" fillId="0" borderId="0" xfId="3" applyFont="1" applyProtection="1"/>
    <xf numFmtId="0" fontId="1" fillId="0" borderId="0" xfId="3" applyBorder="1" applyProtection="1"/>
    <xf numFmtId="0" fontId="1" fillId="0" borderId="0" xfId="3" applyAlignment="1" applyProtection="1">
      <alignment horizontal="centerContinuous"/>
    </xf>
    <xf numFmtId="0" fontId="17" fillId="0" borderId="0" xfId="3" applyFont="1" applyProtection="1"/>
    <xf numFmtId="0" fontId="4" fillId="3" borderId="0" xfId="0" applyFont="1" applyFill="1" applyAlignment="1">
      <alignment horizontal="right" wrapText="1"/>
    </xf>
    <xf numFmtId="164" fontId="19" fillId="3" borderId="0" xfId="2" applyFont="1" applyFill="1" applyBorder="1" applyAlignment="1" applyProtection="1">
      <alignment horizontal="right"/>
      <protection hidden="1"/>
    </xf>
    <xf numFmtId="0" fontId="4" fillId="3" borderId="0" xfId="0" applyFont="1" applyFill="1" applyAlignment="1">
      <alignment wrapText="1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0" fillId="3" borderId="0" xfId="0" applyFill="1" applyBorder="1"/>
    <xf numFmtId="0" fontId="24" fillId="3" borderId="0" xfId="0" applyFont="1" applyFill="1"/>
    <xf numFmtId="0" fontId="26" fillId="0" borderId="1" xfId="0" applyFont="1" applyBorder="1" applyAlignment="1" applyProtection="1">
      <alignment horizontal="center" vertical="center" wrapText="1"/>
      <protection locked="0"/>
    </xf>
    <xf numFmtId="0" fontId="27" fillId="0" borderId="40" xfId="0" applyFont="1" applyBorder="1" applyAlignment="1" applyProtection="1">
      <alignment horizontal="center" vertical="center" wrapText="1"/>
      <protection locked="0"/>
    </xf>
    <xf numFmtId="0" fontId="28" fillId="21" borderId="23" xfId="0" applyFont="1" applyFill="1" applyBorder="1" applyAlignment="1">
      <alignment vertical="center" wrapText="1"/>
    </xf>
    <xf numFmtId="0" fontId="27" fillId="0" borderId="41" xfId="0" applyFont="1" applyBorder="1" applyAlignment="1" applyProtection="1">
      <alignment horizontal="center" vertical="center" wrapText="1"/>
      <protection locked="0"/>
    </xf>
    <xf numFmtId="0" fontId="28" fillId="21" borderId="53" xfId="0" applyFont="1" applyFill="1" applyBorder="1" applyAlignment="1">
      <alignment vertical="center" wrapText="1"/>
    </xf>
    <xf numFmtId="0" fontId="27" fillId="0" borderId="42" xfId="0" applyFont="1" applyBorder="1" applyAlignment="1" applyProtection="1">
      <alignment horizontal="center" vertical="center" wrapText="1"/>
      <protection locked="0"/>
    </xf>
    <xf numFmtId="0" fontId="22" fillId="3" borderId="0" xfId="0" applyFont="1" applyFill="1" applyAlignment="1">
      <alignment vertical="center"/>
    </xf>
    <xf numFmtId="0" fontId="28" fillId="0" borderId="2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0" fontId="28" fillId="0" borderId="11" xfId="0" applyFont="1" applyBorder="1" applyAlignment="1">
      <alignment vertical="top" wrapText="1"/>
    </xf>
    <xf numFmtId="0" fontId="24" fillId="0" borderId="0" xfId="0" applyFont="1"/>
    <xf numFmtId="0" fontId="0" fillId="0" borderId="0" xfId="3" applyFont="1" applyProtection="1"/>
    <xf numFmtId="0" fontId="0" fillId="3" borderId="0" xfId="0" applyFill="1"/>
    <xf numFmtId="0" fontId="25" fillId="22" borderId="56" xfId="0" applyFont="1" applyFill="1" applyBorder="1" applyAlignment="1">
      <alignment horizontal="center" vertical="center" wrapText="1"/>
    </xf>
    <xf numFmtId="0" fontId="25" fillId="22" borderId="58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0" xfId="0" applyFont="1"/>
    <xf numFmtId="0" fontId="25" fillId="14" borderId="57" xfId="0" applyFont="1" applyFill="1" applyBorder="1" applyAlignment="1">
      <alignment horizontal="center" vertical="center" wrapText="1"/>
    </xf>
    <xf numFmtId="0" fontId="41" fillId="15" borderId="3" xfId="0" applyFont="1" applyFill="1" applyBorder="1"/>
    <xf numFmtId="0" fontId="41" fillId="15" borderId="54" xfId="0" applyFont="1" applyFill="1" applyBorder="1"/>
    <xf numFmtId="0" fontId="41" fillId="16" borderId="3" xfId="0" applyFont="1" applyFill="1" applyBorder="1"/>
    <xf numFmtId="0" fontId="41" fillId="16" borderId="54" xfId="0" applyFont="1" applyFill="1" applyBorder="1"/>
    <xf numFmtId="0" fontId="0" fillId="3" borderId="0" xfId="0" applyFill="1" applyAlignment="1">
      <alignment horizontal="center"/>
    </xf>
    <xf numFmtId="0" fontId="25" fillId="14" borderId="62" xfId="0" applyFont="1" applyFill="1" applyBorder="1" applyAlignment="1">
      <alignment horizontal="center" vertical="center" wrapText="1"/>
    </xf>
    <xf numFmtId="0" fontId="22" fillId="14" borderId="0" xfId="0" applyFont="1" applyFill="1"/>
    <xf numFmtId="0" fontId="22" fillId="10" borderId="0" xfId="0" applyFont="1" applyFill="1"/>
    <xf numFmtId="165" fontId="41" fillId="3" borderId="0" xfId="1" applyNumberFormat="1" applyFont="1" applyFill="1"/>
    <xf numFmtId="9" fontId="41" fillId="3" borderId="0" xfId="4" applyFont="1" applyFill="1"/>
    <xf numFmtId="165" fontId="41" fillId="3" borderId="0" xfId="1" applyFont="1" applyFill="1"/>
    <xf numFmtId="0" fontId="22" fillId="3" borderId="0" xfId="0" applyFont="1" applyFill="1"/>
    <xf numFmtId="165" fontId="41" fillId="3" borderId="0" xfId="0" applyNumberFormat="1" applyFont="1" applyFill="1"/>
    <xf numFmtId="165" fontId="41" fillId="3" borderId="0" xfId="0" applyNumberFormat="1" applyFont="1" applyFill="1" applyBorder="1"/>
    <xf numFmtId="0" fontId="25" fillId="4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165" fontId="41" fillId="17" borderId="0" xfId="0" applyNumberFormat="1" applyFont="1" applyFill="1"/>
    <xf numFmtId="0" fontId="0" fillId="17" borderId="0" xfId="0" applyFill="1"/>
    <xf numFmtId="0" fontId="22" fillId="17" borderId="0" xfId="0" applyFont="1" applyFill="1"/>
    <xf numFmtId="0" fontId="37" fillId="2" borderId="29" xfId="0" applyFont="1" applyFill="1" applyBorder="1" applyAlignment="1">
      <alignment horizontal="center" vertical="center"/>
    </xf>
    <xf numFmtId="0" fontId="38" fillId="2" borderId="29" xfId="0" applyFont="1" applyFill="1" applyBorder="1" applyAlignment="1">
      <alignment horizontal="left" vertical="center"/>
    </xf>
    <xf numFmtId="0" fontId="37" fillId="2" borderId="59" xfId="0" applyFont="1" applyFill="1" applyBorder="1" applyAlignment="1">
      <alignment horizontal="center" vertical="center"/>
    </xf>
    <xf numFmtId="0" fontId="37" fillId="2" borderId="16" xfId="0" applyFont="1" applyFill="1" applyBorder="1" applyAlignment="1">
      <alignment horizontal="center" vertical="center"/>
    </xf>
    <xf numFmtId="0" fontId="0" fillId="2" borderId="9" xfId="0" applyFill="1" applyBorder="1"/>
    <xf numFmtId="0" fontId="0" fillId="2" borderId="12" xfId="0" applyFill="1" applyBorder="1"/>
    <xf numFmtId="0" fontId="0" fillId="2" borderId="0" xfId="0" applyFill="1"/>
    <xf numFmtId="0" fontId="45" fillId="2" borderId="64" xfId="0" applyFont="1" applyFill="1" applyBorder="1" applyAlignment="1">
      <alignment horizontal="center" vertical="center" wrapText="1"/>
    </xf>
    <xf numFmtId="0" fontId="45" fillId="2" borderId="63" xfId="0" applyFont="1" applyFill="1" applyBorder="1" applyAlignment="1">
      <alignment horizontal="center" vertical="center" wrapText="1"/>
    </xf>
    <xf numFmtId="0" fontId="0" fillId="2" borderId="27" xfId="0" applyFill="1" applyBorder="1"/>
    <xf numFmtId="0" fontId="24" fillId="3" borderId="0" xfId="0" applyFont="1" applyFill="1" applyBorder="1"/>
    <xf numFmtId="0" fontId="22" fillId="3" borderId="0" xfId="0" applyFont="1" applyFill="1" applyBorder="1"/>
    <xf numFmtId="169" fontId="0" fillId="2" borderId="0" xfId="0" applyNumberFormat="1" applyFill="1"/>
    <xf numFmtId="0" fontId="11" fillId="10" borderId="36" xfId="3" applyFont="1" applyFill="1" applyBorder="1" applyAlignment="1" applyProtection="1">
      <alignment horizontal="center"/>
    </xf>
    <xf numFmtId="0" fontId="11" fillId="10" borderId="37" xfId="3" applyFont="1" applyFill="1" applyBorder="1" applyAlignment="1" applyProtection="1">
      <alignment horizontal="center"/>
    </xf>
    <xf numFmtId="0" fontId="11" fillId="10" borderId="38" xfId="3" applyFont="1" applyFill="1" applyBorder="1" applyAlignment="1" applyProtection="1">
      <alignment horizontal="center"/>
    </xf>
    <xf numFmtId="49" fontId="16" fillId="0" borderId="0" xfId="3" applyNumberFormat="1" applyFont="1" applyAlignment="1" applyProtection="1">
      <alignment horizontal="center"/>
    </xf>
    <xf numFmtId="0" fontId="17" fillId="0" borderId="0" xfId="3" applyFont="1" applyAlignment="1" applyProtection="1">
      <alignment horizontal="center"/>
    </xf>
    <xf numFmtId="0" fontId="11" fillId="3" borderId="0" xfId="3" applyFont="1" applyFill="1" applyBorder="1" applyAlignment="1" applyProtection="1">
      <alignment horizontal="center"/>
    </xf>
    <xf numFmtId="0" fontId="13" fillId="10" borderId="31" xfId="3" applyFont="1" applyFill="1" applyBorder="1" applyAlignment="1" applyProtection="1">
      <alignment horizontal="center"/>
    </xf>
    <xf numFmtId="0" fontId="13" fillId="10" borderId="32" xfId="3" applyFont="1" applyFill="1" applyBorder="1" applyAlignment="1" applyProtection="1">
      <alignment horizontal="center"/>
    </xf>
    <xf numFmtId="0" fontId="13" fillId="10" borderId="33" xfId="3" applyFont="1" applyFill="1" applyBorder="1" applyAlignment="1" applyProtection="1">
      <alignment horizontal="center"/>
    </xf>
    <xf numFmtId="0" fontId="10" fillId="10" borderId="34" xfId="3" applyFont="1" applyFill="1" applyBorder="1" applyAlignment="1" applyProtection="1">
      <alignment horizontal="center"/>
    </xf>
    <xf numFmtId="0" fontId="10" fillId="10" borderId="0" xfId="3" applyFont="1" applyFill="1" applyBorder="1" applyAlignment="1" applyProtection="1">
      <alignment horizontal="center"/>
    </xf>
    <xf numFmtId="0" fontId="10" fillId="10" borderId="35" xfId="3" applyFont="1" applyFill="1" applyBorder="1" applyAlignment="1" applyProtection="1">
      <alignment horizontal="center"/>
    </xf>
    <xf numFmtId="0" fontId="42" fillId="2" borderId="55" xfId="0" applyFont="1" applyFill="1" applyBorder="1" applyAlignment="1">
      <alignment horizontal="center" vertical="top" wrapText="1"/>
    </xf>
    <xf numFmtId="0" fontId="42" fillId="2" borderId="63" xfId="0" applyFont="1" applyFill="1" applyBorder="1" applyAlignment="1">
      <alignment horizontal="center" vertical="top" wrapText="1"/>
    </xf>
    <xf numFmtId="0" fontId="25" fillId="14" borderId="3" xfId="0" applyFont="1" applyFill="1" applyBorder="1" applyAlignment="1">
      <alignment horizontal="center" vertical="center" wrapText="1"/>
    </xf>
    <xf numFmtId="0" fontId="25" fillId="14" borderId="60" xfId="0" applyFont="1" applyFill="1" applyBorder="1" applyAlignment="1">
      <alignment horizontal="center" vertical="center" wrapText="1"/>
    </xf>
    <xf numFmtId="0" fontId="37" fillId="2" borderId="39" xfId="0" applyFont="1" applyFill="1" applyBorder="1" applyAlignment="1">
      <alignment horizontal="center" vertical="center"/>
    </xf>
    <xf numFmtId="0" fontId="42" fillId="2" borderId="3" xfId="0" applyFont="1" applyFill="1" applyBorder="1" applyAlignment="1">
      <alignment horizontal="center" vertical="top" wrapText="1"/>
    </xf>
    <xf numFmtId="0" fontId="42" fillId="2" borderId="4" xfId="0" applyFont="1" applyFill="1" applyBorder="1" applyAlignment="1">
      <alignment horizontal="center" vertical="top" wrapText="1"/>
    </xf>
    <xf numFmtId="0" fontId="30" fillId="0" borderId="50" xfId="0" applyFont="1" applyBorder="1" applyAlignment="1" applyProtection="1">
      <alignment horizontal="center" vertical="center" wrapText="1"/>
      <protection locked="0"/>
    </xf>
    <xf numFmtId="0" fontId="30" fillId="0" borderId="41" xfId="0" applyFont="1" applyBorder="1" applyAlignment="1" applyProtection="1">
      <alignment horizontal="center" vertical="center" wrapText="1"/>
      <protection locked="0"/>
    </xf>
    <xf numFmtId="0" fontId="30" fillId="0" borderId="42" xfId="0" applyFont="1" applyBorder="1" applyAlignment="1" applyProtection="1">
      <alignment horizontal="center" vertical="center" wrapText="1"/>
      <protection locked="0"/>
    </xf>
    <xf numFmtId="0" fontId="25" fillId="23" borderId="30" xfId="0" applyFont="1" applyFill="1" applyBorder="1" applyAlignment="1">
      <alignment horizontal="center" vertical="center" wrapText="1"/>
    </xf>
    <xf numFmtId="0" fontId="25" fillId="23" borderId="18" xfId="0" applyFont="1" applyFill="1" applyBorder="1" applyAlignment="1">
      <alignment horizontal="center" vertical="center" wrapText="1"/>
    </xf>
    <xf numFmtId="0" fontId="25" fillId="23" borderId="19" xfId="0" applyFont="1" applyFill="1" applyBorder="1" applyAlignment="1">
      <alignment horizontal="center" vertical="center" wrapText="1"/>
    </xf>
    <xf numFmtId="0" fontId="25" fillId="23" borderId="20" xfId="0" applyFont="1" applyFill="1" applyBorder="1" applyAlignment="1">
      <alignment horizontal="center" vertical="center" wrapText="1"/>
    </xf>
    <xf numFmtId="0" fontId="25" fillId="23" borderId="26" xfId="0" applyFont="1" applyFill="1" applyBorder="1" applyAlignment="1">
      <alignment horizontal="center" vertical="center" wrapText="1"/>
    </xf>
    <xf numFmtId="0" fontId="25" fillId="23" borderId="28" xfId="0" applyFont="1" applyFill="1" applyBorder="1" applyAlignment="1">
      <alignment horizontal="center" vertical="center" wrapText="1"/>
    </xf>
    <xf numFmtId="0" fontId="30" fillId="0" borderId="40" xfId="0" applyFont="1" applyBorder="1" applyAlignment="1" applyProtection="1">
      <alignment horizontal="center" vertical="center" wrapText="1"/>
      <protection locked="0"/>
    </xf>
    <xf numFmtId="0" fontId="25" fillId="22" borderId="61" xfId="0" applyFont="1" applyFill="1" applyBorder="1" applyAlignment="1">
      <alignment horizontal="center" vertical="center" wrapText="1"/>
    </xf>
    <xf numFmtId="0" fontId="25" fillId="22" borderId="60" xfId="0" applyFont="1" applyFill="1" applyBorder="1" applyAlignment="1">
      <alignment horizontal="center" vertical="center" wrapText="1"/>
    </xf>
    <xf numFmtId="0" fontId="30" fillId="0" borderId="49" xfId="0" applyFont="1" applyBorder="1" applyAlignment="1" applyProtection="1">
      <alignment horizontal="center" vertical="center" wrapText="1"/>
      <protection locked="0"/>
    </xf>
    <xf numFmtId="0" fontId="31" fillId="0" borderId="2" xfId="1" applyNumberFormat="1" applyFont="1" applyBorder="1" applyAlignment="1" applyProtection="1">
      <alignment horizontal="center" vertical="center" wrapText="1"/>
      <protection locked="0"/>
    </xf>
    <xf numFmtId="0" fontId="31" fillId="0" borderId="10" xfId="1" applyNumberFormat="1" applyFont="1" applyBorder="1" applyAlignment="1" applyProtection="1">
      <alignment horizontal="center" vertical="center" wrapText="1"/>
      <protection locked="0"/>
    </xf>
    <xf numFmtId="0" fontId="31" fillId="0" borderId="11" xfId="1" applyNumberFormat="1" applyFont="1" applyBorder="1" applyAlignment="1" applyProtection="1">
      <alignment horizontal="center" vertical="center" wrapText="1"/>
      <protection locked="0"/>
    </xf>
    <xf numFmtId="0" fontId="30" fillId="0" borderId="2" xfId="0" applyFont="1" applyBorder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 wrapText="1"/>
      <protection locked="0"/>
    </xf>
    <xf numFmtId="0" fontId="30" fillId="0" borderId="11" xfId="0" applyFont="1" applyBorder="1" applyAlignment="1" applyProtection="1">
      <alignment horizontal="left" vertical="center" wrapText="1"/>
      <protection locked="0"/>
    </xf>
    <xf numFmtId="0" fontId="31" fillId="23" borderId="55" xfId="0" applyFont="1" applyFill="1" applyBorder="1" applyAlignment="1">
      <alignment horizontal="center" vertical="center" wrapText="1"/>
    </xf>
    <xf numFmtId="0" fontId="31" fillId="23" borderId="5" xfId="0" applyFont="1" applyFill="1" applyBorder="1" applyAlignment="1">
      <alignment horizontal="center" vertical="center" wrapText="1"/>
    </xf>
    <xf numFmtId="0" fontId="31" fillId="23" borderId="7" xfId="0" applyFont="1" applyFill="1" applyBorder="1" applyAlignment="1">
      <alignment horizontal="center" vertical="center" wrapText="1"/>
    </xf>
    <xf numFmtId="0" fontId="37" fillId="2" borderId="29" xfId="0" applyFont="1" applyFill="1" applyBorder="1" applyAlignment="1">
      <alignment horizontal="center" vertical="center"/>
    </xf>
    <xf numFmtId="164" fontId="11" fillId="0" borderId="3" xfId="2" applyFont="1" applyFill="1" applyBorder="1" applyAlignment="1" applyProtection="1">
      <protection locked="0"/>
    </xf>
    <xf numFmtId="164" fontId="11" fillId="0" borderId="4" xfId="2" applyFont="1" applyFill="1" applyBorder="1" applyAlignment="1" applyProtection="1">
      <protection locked="0"/>
    </xf>
    <xf numFmtId="0" fontId="4" fillId="2" borderId="55" xfId="0" applyFont="1" applyFill="1" applyBorder="1" applyAlignment="1">
      <alignment horizontal="center"/>
    </xf>
    <xf numFmtId="0" fontId="4" fillId="2" borderId="6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52" xfId="0" applyFont="1" applyFill="1" applyBorder="1" applyAlignment="1">
      <alignment horizontal="center"/>
    </xf>
    <xf numFmtId="0" fontId="31" fillId="0" borderId="40" xfId="0" applyFont="1" applyBorder="1" applyAlignment="1" applyProtection="1">
      <alignment horizontal="center" vertical="center" wrapText="1"/>
      <protection locked="0"/>
    </xf>
    <xf numFmtId="0" fontId="31" fillId="0" borderId="41" xfId="0" applyFont="1" applyBorder="1" applyAlignment="1" applyProtection="1">
      <alignment horizontal="center" vertical="center" wrapText="1"/>
      <protection locked="0"/>
    </xf>
    <xf numFmtId="0" fontId="31" fillId="0" borderId="42" xfId="0" applyFont="1" applyBorder="1" applyAlignment="1" applyProtection="1">
      <alignment horizontal="center" vertical="center" wrapText="1"/>
      <protection locked="0"/>
    </xf>
    <xf numFmtId="0" fontId="31" fillId="0" borderId="50" xfId="0" applyFont="1" applyBorder="1" applyAlignment="1" applyProtection="1">
      <alignment horizontal="center" vertical="center" wrapText="1"/>
      <protection locked="0"/>
    </xf>
    <xf numFmtId="0" fontId="25" fillId="22" borderId="54" xfId="0" applyFont="1" applyFill="1" applyBorder="1" applyAlignment="1">
      <alignment horizontal="center" vertical="center" wrapText="1"/>
    </xf>
    <xf numFmtId="0" fontId="25" fillId="14" borderId="45" xfId="0" applyFont="1" applyFill="1" applyBorder="1" applyAlignment="1">
      <alignment horizontal="center" vertical="center" wrapText="1"/>
    </xf>
    <xf numFmtId="0" fontId="41" fillId="16" borderId="3" xfId="0" applyFont="1" applyFill="1" applyBorder="1" applyAlignment="1">
      <alignment horizontal="center"/>
    </xf>
    <xf numFmtId="0" fontId="41" fillId="16" borderId="4" xfId="0" applyFont="1" applyFill="1" applyBorder="1" applyAlignment="1">
      <alignment horizontal="center"/>
    </xf>
    <xf numFmtId="0" fontId="41" fillId="15" borderId="4" xfId="0" applyFont="1" applyFill="1" applyBorder="1" applyAlignment="1">
      <alignment horizontal="center"/>
    </xf>
    <xf numFmtId="0" fontId="41" fillId="15" borderId="3" xfId="0" applyFont="1" applyFill="1" applyBorder="1" applyAlignment="1">
      <alignment horizontal="center"/>
    </xf>
    <xf numFmtId="0" fontId="32" fillId="3" borderId="45" xfId="0" applyFont="1" applyFill="1" applyBorder="1" applyAlignment="1">
      <alignment vertical="center" wrapText="1"/>
    </xf>
    <xf numFmtId="0" fontId="32" fillId="3" borderId="18" xfId="0" applyFont="1" applyFill="1" applyBorder="1" applyAlignment="1">
      <alignment vertical="center" wrapText="1"/>
    </xf>
    <xf numFmtId="0" fontId="33" fillId="3" borderId="46" xfId="0" applyFont="1" applyFill="1" applyBorder="1" applyAlignment="1">
      <alignment vertical="center" wrapText="1"/>
    </xf>
    <xf numFmtId="0" fontId="33" fillId="3" borderId="28" xfId="0" applyFont="1" applyFill="1" applyBorder="1" applyAlignment="1">
      <alignment vertical="center" wrapText="1"/>
    </xf>
    <xf numFmtId="0" fontId="32" fillId="3" borderId="30" xfId="0" applyFont="1" applyFill="1" applyBorder="1" applyAlignment="1">
      <alignment vertical="center" wrapText="1"/>
    </xf>
    <xf numFmtId="0" fontId="33" fillId="3" borderId="19" xfId="0" applyFont="1" applyFill="1" applyBorder="1" applyAlignment="1">
      <alignment vertical="center" wrapText="1"/>
    </xf>
    <xf numFmtId="0" fontId="33" fillId="3" borderId="20" xfId="0" applyFont="1" applyFill="1" applyBorder="1" applyAlignment="1">
      <alignment vertical="center" wrapText="1"/>
    </xf>
    <xf numFmtId="0" fontId="32" fillId="3" borderId="19" xfId="0" applyFont="1" applyFill="1" applyBorder="1" applyAlignment="1">
      <alignment vertical="center" wrapText="1"/>
    </xf>
    <xf numFmtId="0" fontId="32" fillId="3" borderId="20" xfId="0" applyFont="1" applyFill="1" applyBorder="1" applyAlignment="1">
      <alignment vertical="center" wrapText="1"/>
    </xf>
    <xf numFmtId="0" fontId="35" fillId="3" borderId="0" xfId="0" applyFont="1" applyFill="1" applyBorder="1" applyAlignment="1">
      <alignment vertical="center" wrapText="1"/>
    </xf>
    <xf numFmtId="0" fontId="25" fillId="3" borderId="19" xfId="0" applyFont="1" applyFill="1" applyBorder="1" applyAlignment="1">
      <alignment vertical="center" wrapText="1"/>
    </xf>
    <xf numFmtId="0" fontId="25" fillId="3" borderId="20" xfId="0" applyFont="1" applyFill="1" applyBorder="1" applyAlignment="1">
      <alignment vertical="center" wrapText="1"/>
    </xf>
    <xf numFmtId="0" fontId="40" fillId="3" borderId="26" xfId="0" applyFont="1" applyFill="1" applyBorder="1" applyAlignment="1">
      <alignment vertical="center" wrapText="1"/>
    </xf>
    <xf numFmtId="0" fontId="40" fillId="3" borderId="28" xfId="0" applyFont="1" applyFill="1" applyBorder="1" applyAlignment="1">
      <alignment vertical="center" wrapText="1"/>
    </xf>
    <xf numFmtId="0" fontId="25" fillId="3" borderId="30" xfId="0" applyFont="1" applyFill="1" applyBorder="1" applyAlignment="1">
      <alignment vertical="center" wrapText="1"/>
    </xf>
    <xf numFmtId="0" fontId="25" fillId="3" borderId="18" xfId="0" applyFont="1" applyFill="1" applyBorder="1" applyAlignment="1">
      <alignment vertical="center" wrapText="1"/>
    </xf>
    <xf numFmtId="0" fontId="25" fillId="3" borderId="26" xfId="0" applyFont="1" applyFill="1" applyBorder="1" applyAlignment="1">
      <alignment vertical="center" wrapText="1"/>
    </xf>
    <xf numFmtId="0" fontId="25" fillId="3" borderId="28" xfId="0" applyFont="1" applyFill="1" applyBorder="1" applyAlignment="1">
      <alignment vertical="center" wrapText="1"/>
    </xf>
    <xf numFmtId="0" fontId="32" fillId="3" borderId="17" xfId="0" applyFont="1" applyFill="1" applyBorder="1" applyAlignment="1">
      <alignment vertical="center" wrapText="1"/>
    </xf>
    <xf numFmtId="0" fontId="33" fillId="3" borderId="14" xfId="0" applyFont="1" applyFill="1" applyBorder="1" applyAlignment="1">
      <alignment vertical="center" wrapText="1"/>
    </xf>
    <xf numFmtId="0" fontId="33" fillId="3" borderId="0" xfId="0" applyFont="1" applyFill="1" applyBorder="1" applyAlignment="1">
      <alignment vertical="center" wrapText="1"/>
    </xf>
    <xf numFmtId="0" fontId="33" fillId="3" borderId="27" xfId="0" applyFont="1" applyFill="1" applyBorder="1" applyAlignment="1">
      <alignment vertical="center" wrapText="1"/>
    </xf>
    <xf numFmtId="0" fontId="31" fillId="23" borderId="0" xfId="0" applyFont="1" applyFill="1" applyBorder="1" applyAlignment="1">
      <alignment vertical="center" wrapText="1"/>
    </xf>
    <xf numFmtId="0" fontId="36" fillId="3" borderId="0" xfId="0" applyFont="1" applyFill="1" applyBorder="1" applyAlignment="1">
      <alignment vertical="center" wrapText="1"/>
    </xf>
    <xf numFmtId="0" fontId="32" fillId="3" borderId="14" xfId="0" applyFont="1" applyFill="1" applyBorder="1" applyAlignment="1">
      <alignment vertical="center" wrapText="1"/>
    </xf>
    <xf numFmtId="0" fontId="32" fillId="3" borderId="0" xfId="0" applyFont="1" applyFill="1" applyBorder="1" applyAlignment="1">
      <alignment vertical="center" wrapText="1"/>
    </xf>
    <xf numFmtId="0" fontId="39" fillId="3" borderId="14" xfId="0" applyFont="1" applyFill="1" applyBorder="1" applyAlignment="1">
      <alignment vertical="center" wrapText="1"/>
    </xf>
    <xf numFmtId="0" fontId="39" fillId="3" borderId="0" xfId="0" applyFont="1" applyFill="1" applyBorder="1" applyAlignment="1">
      <alignment vertical="center" wrapText="1"/>
    </xf>
    <xf numFmtId="0" fontId="39" fillId="3" borderId="20" xfId="0" applyFont="1" applyFill="1" applyBorder="1" applyAlignment="1">
      <alignment vertical="center" wrapText="1"/>
    </xf>
    <xf numFmtId="0" fontId="39" fillId="3" borderId="46" xfId="0" applyFont="1" applyFill="1" applyBorder="1" applyAlignment="1">
      <alignment vertical="center" wrapText="1"/>
    </xf>
    <xf numFmtId="0" fontId="39" fillId="3" borderId="27" xfId="0" applyFont="1" applyFill="1" applyBorder="1" applyAlignment="1">
      <alignment vertical="center" wrapText="1"/>
    </xf>
    <xf numFmtId="0" fontId="39" fillId="3" borderId="28" xfId="0" applyFont="1" applyFill="1" applyBorder="1" applyAlignment="1">
      <alignment vertical="center" wrapText="1"/>
    </xf>
    <xf numFmtId="0" fontId="32" fillId="3" borderId="46" xfId="0" applyFont="1" applyFill="1" applyBorder="1" applyAlignment="1">
      <alignment vertical="center" wrapText="1"/>
    </xf>
    <xf numFmtId="0" fontId="32" fillId="3" borderId="27" xfId="0" applyFont="1" applyFill="1" applyBorder="1" applyAlignment="1">
      <alignment vertical="center" wrapText="1"/>
    </xf>
    <xf numFmtId="0" fontId="32" fillId="3" borderId="28" xfId="0" applyFont="1" applyFill="1" applyBorder="1" applyAlignment="1">
      <alignment vertical="center" wrapText="1"/>
    </xf>
    <xf numFmtId="0" fontId="25" fillId="3" borderId="0" xfId="0" applyFont="1" applyFill="1"/>
    <xf numFmtId="0" fontId="25" fillId="10" borderId="0" xfId="0" applyFont="1" applyFill="1"/>
    <xf numFmtId="165" fontId="25" fillId="3" borderId="0" xfId="1" applyNumberFormat="1" applyFont="1" applyFill="1"/>
    <xf numFmtId="9" fontId="25" fillId="3" borderId="0" xfId="4" applyFont="1" applyFill="1"/>
    <xf numFmtId="165" fontId="25" fillId="3" borderId="0" xfId="1" applyFont="1" applyFill="1"/>
    <xf numFmtId="0" fontId="25" fillId="14" borderId="0" xfId="0" applyFont="1" applyFill="1"/>
    <xf numFmtId="0" fontId="35" fillId="3" borderId="19" xfId="0" applyFont="1" applyFill="1" applyBorder="1" applyAlignment="1">
      <alignment vertical="center" wrapText="1"/>
    </xf>
    <xf numFmtId="0" fontId="33" fillId="3" borderId="26" xfId="0" applyFont="1" applyFill="1" applyBorder="1" applyAlignment="1">
      <alignment vertical="center" wrapText="1"/>
    </xf>
    <xf numFmtId="0" fontId="22" fillId="3" borderId="16" xfId="0" applyFont="1" applyFill="1" applyBorder="1"/>
    <xf numFmtId="0" fontId="22" fillId="3" borderId="65" xfId="0" applyFont="1" applyFill="1" applyBorder="1"/>
    <xf numFmtId="0" fontId="41" fillId="24" borderId="3" xfId="0" applyFont="1" applyFill="1" applyBorder="1" applyAlignment="1">
      <alignment horizontal="center"/>
    </xf>
    <xf numFmtId="0" fontId="41" fillId="24" borderId="54" xfId="0" applyFont="1" applyFill="1" applyBorder="1" applyAlignment="1">
      <alignment horizontal="center"/>
    </xf>
    <xf numFmtId="0" fontId="41" fillId="24" borderId="4" xfId="0" applyFont="1" applyFill="1" applyBorder="1" applyAlignment="1">
      <alignment horizontal="center"/>
    </xf>
    <xf numFmtId="164" fontId="46" fillId="10" borderId="16" xfId="2" applyFont="1" applyFill="1" applyBorder="1" applyAlignment="1" applyProtection="1">
      <alignment horizontal="center"/>
      <protection hidden="1"/>
    </xf>
    <xf numFmtId="164" fontId="46" fillId="10" borderId="22" xfId="2" applyFont="1" applyFill="1" applyBorder="1" applyAlignment="1" applyProtection="1">
      <alignment horizontal="center"/>
      <protection hidden="1"/>
    </xf>
    <xf numFmtId="0" fontId="47" fillId="3" borderId="0" xfId="0" applyFont="1" applyFill="1" applyAlignment="1">
      <alignment wrapText="1"/>
    </xf>
    <xf numFmtId="164" fontId="48" fillId="3" borderId="0" xfId="2" applyFont="1" applyFill="1" applyBorder="1" applyAlignment="1" applyProtection="1">
      <alignment horizontal="right"/>
      <protection hidden="1"/>
    </xf>
    <xf numFmtId="164" fontId="46" fillId="0" borderId="3" xfId="2" applyFont="1" applyFill="1" applyBorder="1" applyAlignment="1" applyProtection="1">
      <protection locked="0"/>
    </xf>
    <xf numFmtId="164" fontId="46" fillId="0" borderId="4" xfId="2" applyFont="1" applyFill="1" applyBorder="1" applyAlignment="1" applyProtection="1">
      <protection locked="0"/>
    </xf>
    <xf numFmtId="0" fontId="49" fillId="3" borderId="0" xfId="0" applyFont="1" applyFill="1" applyAlignment="1">
      <alignment horizontal="right" wrapText="1"/>
    </xf>
    <xf numFmtId="0" fontId="44" fillId="20" borderId="39" xfId="0" applyFont="1" applyFill="1" applyBorder="1" applyAlignment="1">
      <alignment horizontal="center" vertical="center" wrapText="1"/>
    </xf>
    <xf numFmtId="0" fontId="44" fillId="21" borderId="15" xfId="0" applyFont="1" applyFill="1" applyBorder="1" applyAlignment="1">
      <alignment horizontal="right" vertical="center" wrapText="1"/>
    </xf>
    <xf numFmtId="0" fontId="32" fillId="3" borderId="21" xfId="0" applyFont="1" applyFill="1" applyBorder="1" applyAlignment="1">
      <alignment vertical="center" wrapText="1"/>
    </xf>
    <xf numFmtId="0" fontId="32" fillId="3" borderId="15" xfId="0" applyFont="1" applyFill="1" applyBorder="1" applyAlignment="1">
      <alignment vertical="center" wrapText="1"/>
    </xf>
    <xf numFmtId="0" fontId="32" fillId="3" borderId="24" xfId="0" applyFont="1" applyFill="1" applyBorder="1" applyAlignment="1">
      <alignment vertical="center" wrapText="1"/>
    </xf>
    <xf numFmtId="0" fontId="32" fillId="3" borderId="66" xfId="0" applyFont="1" applyFill="1" applyBorder="1" applyAlignment="1">
      <alignment vertical="center" wrapText="1"/>
    </xf>
    <xf numFmtId="0" fontId="32" fillId="3" borderId="16" xfId="0" applyFont="1" applyFill="1" applyBorder="1" applyAlignment="1">
      <alignment vertical="center" wrapText="1"/>
    </xf>
    <xf numFmtId="0" fontId="32" fillId="3" borderId="65" xfId="0" applyFont="1" applyFill="1" applyBorder="1" applyAlignment="1">
      <alignment vertical="center" wrapText="1"/>
    </xf>
    <xf numFmtId="0" fontId="32" fillId="3" borderId="47" xfId="0" applyFont="1" applyFill="1" applyBorder="1" applyAlignment="1">
      <alignment vertical="center" wrapText="1"/>
    </xf>
    <xf numFmtId="0" fontId="32" fillId="3" borderId="13" xfId="0" applyFont="1" applyFill="1" applyBorder="1" applyAlignment="1">
      <alignment vertical="center" wrapText="1"/>
    </xf>
    <xf numFmtId="0" fontId="32" fillId="3" borderId="21" xfId="0" applyFont="1" applyFill="1" applyBorder="1" applyAlignment="1">
      <alignment vertical="center" wrapText="1"/>
    </xf>
    <xf numFmtId="0" fontId="32" fillId="3" borderId="67" xfId="0" applyFont="1" applyFill="1" applyBorder="1" applyAlignment="1">
      <alignment vertical="center" wrapText="1"/>
    </xf>
    <xf numFmtId="0" fontId="50" fillId="3" borderId="0" xfId="0" applyFont="1" applyFill="1"/>
    <xf numFmtId="0" fontId="51" fillId="0" borderId="0" xfId="0" applyFont="1"/>
    <xf numFmtId="0" fontId="52" fillId="19" borderId="3" xfId="0" applyFont="1" applyFill="1" applyBorder="1" applyAlignment="1">
      <alignment horizontal="center"/>
    </xf>
    <xf numFmtId="0" fontId="52" fillId="19" borderId="4" xfId="0" applyFont="1" applyFill="1" applyBorder="1" applyAlignment="1">
      <alignment horizontal="center"/>
    </xf>
    <xf numFmtId="0" fontId="52" fillId="19" borderId="54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22" fillId="20" borderId="16" xfId="0" applyFont="1" applyFill="1" applyBorder="1" applyAlignment="1">
      <alignment vertical="center" wrapText="1"/>
    </xf>
    <xf numFmtId="0" fontId="44" fillId="20" borderId="59" xfId="0" applyFont="1" applyFill="1" applyBorder="1" applyAlignment="1">
      <alignment horizontal="center" vertical="center" wrapText="1"/>
    </xf>
    <xf numFmtId="0" fontId="22" fillId="20" borderId="65" xfId="0" applyFont="1" applyFill="1" applyBorder="1" applyAlignment="1">
      <alignment vertical="center" wrapText="1"/>
    </xf>
    <xf numFmtId="0" fontId="22" fillId="20" borderId="59" xfId="0" applyFont="1" applyFill="1" applyBorder="1" applyAlignment="1">
      <alignment vertical="center" wrapText="1"/>
    </xf>
    <xf numFmtId="0" fontId="25" fillId="10" borderId="16" xfId="0" applyFont="1" applyFill="1" applyBorder="1" applyAlignment="1">
      <alignment vertical="center" wrapText="1"/>
    </xf>
    <xf numFmtId="0" fontId="26" fillId="21" borderId="21" xfId="0" applyFont="1" applyFill="1" applyBorder="1" applyAlignment="1">
      <alignment horizontal="center" vertical="center" wrapText="1"/>
    </xf>
    <xf numFmtId="0" fontId="25" fillId="10" borderId="65" xfId="0" applyFont="1" applyFill="1" applyBorder="1" applyAlignment="1">
      <alignment vertical="center" wrapText="1"/>
    </xf>
    <xf numFmtId="0" fontId="25" fillId="10" borderId="59" xfId="0" applyFont="1" applyFill="1" applyBorder="1" applyAlignment="1">
      <alignment vertical="center" wrapText="1"/>
    </xf>
    <xf numFmtId="0" fontId="25" fillId="10" borderId="16" xfId="0" applyFont="1" applyFill="1" applyBorder="1" applyAlignment="1">
      <alignment horizontal="center" vertical="center" wrapText="1"/>
    </xf>
    <xf numFmtId="0" fontId="25" fillId="10" borderId="65" xfId="0" applyFont="1" applyFill="1" applyBorder="1" applyAlignment="1">
      <alignment horizontal="center" vertical="center" wrapText="1"/>
    </xf>
    <xf numFmtId="0" fontId="32" fillId="3" borderId="13" xfId="0" applyFont="1" applyFill="1" applyBorder="1" applyAlignment="1">
      <alignment vertical="center" wrapText="1"/>
    </xf>
    <xf numFmtId="0" fontId="25" fillId="10" borderId="16" xfId="0" applyFont="1" applyFill="1" applyBorder="1" applyAlignment="1">
      <alignment vertical="center" wrapText="1"/>
    </xf>
    <xf numFmtId="0" fontId="25" fillId="10" borderId="65" xfId="0" applyFont="1" applyFill="1" applyBorder="1" applyAlignment="1">
      <alignment vertical="center" wrapText="1"/>
    </xf>
    <xf numFmtId="0" fontId="29" fillId="3" borderId="0" xfId="0" applyFont="1" applyFill="1" applyBorder="1" applyAlignment="1">
      <alignment horizontal="right" vertical="center" wrapText="1"/>
    </xf>
    <xf numFmtId="0" fontId="22" fillId="3" borderId="0" xfId="0" applyFont="1" applyFill="1" applyBorder="1" applyAlignment="1">
      <alignment vertical="center"/>
    </xf>
    <xf numFmtId="0" fontId="22" fillId="20" borderId="16" xfId="0" applyFont="1" applyFill="1" applyBorder="1" applyAlignment="1">
      <alignment vertical="center" wrapText="1"/>
    </xf>
    <xf numFmtId="0" fontId="22" fillId="20" borderId="65" xfId="0" applyFont="1" applyFill="1" applyBorder="1" applyAlignment="1">
      <alignment vertical="center" wrapText="1"/>
    </xf>
    <xf numFmtId="0" fontId="22" fillId="20" borderId="0" xfId="0" applyFont="1" applyFill="1"/>
    <xf numFmtId="165" fontId="41" fillId="20" borderId="0" xfId="0" applyNumberFormat="1" applyFont="1" applyFill="1"/>
    <xf numFmtId="165" fontId="41" fillId="20" borderId="0" xfId="1" applyNumberFormat="1" applyFont="1" applyFill="1"/>
    <xf numFmtId="0" fontId="0" fillId="20" borderId="0" xfId="0" applyFill="1"/>
    <xf numFmtId="0" fontId="22" fillId="25" borderId="0" xfId="0" applyFont="1" applyFill="1"/>
    <xf numFmtId="165" fontId="41" fillId="25" borderId="0" xfId="0" applyNumberFormat="1" applyFont="1" applyFill="1"/>
    <xf numFmtId="165" fontId="41" fillId="25" borderId="0" xfId="1" applyNumberFormat="1" applyFont="1" applyFill="1"/>
    <xf numFmtId="0" fontId="0" fillId="25" borderId="0" xfId="0" applyFill="1"/>
    <xf numFmtId="0" fontId="28" fillId="2" borderId="63" xfId="0" applyFont="1" applyFill="1" applyBorder="1" applyAlignment="1">
      <alignment horizontal="right"/>
    </xf>
    <xf numFmtId="0" fontId="28" fillId="2" borderId="6" xfId="0" applyFont="1" applyFill="1" applyBorder="1" applyAlignment="1">
      <alignment horizontal="right"/>
    </xf>
    <xf numFmtId="0" fontId="28" fillId="2" borderId="8" xfId="0" applyFont="1" applyFill="1" applyBorder="1" applyAlignment="1">
      <alignment horizontal="right"/>
    </xf>
    <xf numFmtId="0" fontId="28" fillId="2" borderId="29" xfId="0" applyFont="1" applyFill="1" applyBorder="1" applyAlignment="1">
      <alignment horizontal="center"/>
    </xf>
    <xf numFmtId="0" fontId="28" fillId="2" borderId="6" xfId="0" applyFont="1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43" fillId="2" borderId="64" xfId="0" applyFont="1" applyFill="1" applyBorder="1" applyAlignment="1">
      <alignment horizontal="center" vertical="top" wrapText="1"/>
    </xf>
    <xf numFmtId="0" fontId="43" fillId="2" borderId="63" xfId="0" applyFont="1" applyFill="1" applyBorder="1" applyAlignment="1">
      <alignment horizontal="center" vertical="top" wrapText="1"/>
    </xf>
    <xf numFmtId="0" fontId="43" fillId="2" borderId="29" xfId="0" applyFont="1" applyFill="1" applyBorder="1" applyAlignment="1">
      <alignment horizontal="center" vertical="top" wrapText="1"/>
    </xf>
    <xf numFmtId="0" fontId="43" fillId="2" borderId="6" xfId="0" applyFont="1" applyFill="1" applyBorder="1" applyAlignment="1">
      <alignment horizontal="center" vertical="top" wrapText="1"/>
    </xf>
    <xf numFmtId="0" fontId="43" fillId="2" borderId="52" xfId="0" applyFont="1" applyFill="1" applyBorder="1" applyAlignment="1">
      <alignment horizontal="center" vertical="top" wrapText="1"/>
    </xf>
    <xf numFmtId="0" fontId="43" fillId="2" borderId="8" xfId="0" applyFont="1" applyFill="1" applyBorder="1" applyAlignment="1">
      <alignment horizontal="center" vertical="top" wrapText="1"/>
    </xf>
    <xf numFmtId="165" fontId="53" fillId="2" borderId="55" xfId="1" applyFont="1" applyFill="1" applyBorder="1" applyAlignment="1">
      <alignment horizontal="center" vertical="center" wrapText="1"/>
    </xf>
    <xf numFmtId="165" fontId="53" fillId="2" borderId="64" xfId="1" applyFont="1" applyFill="1" applyBorder="1" applyAlignment="1">
      <alignment horizontal="center" vertical="center" wrapText="1"/>
    </xf>
    <xf numFmtId="165" fontId="53" fillId="2" borderId="63" xfId="1" applyFont="1" applyFill="1" applyBorder="1" applyAlignment="1">
      <alignment horizontal="center" vertical="center" wrapText="1"/>
    </xf>
    <xf numFmtId="165" fontId="53" fillId="2" borderId="5" xfId="1" applyFont="1" applyFill="1" applyBorder="1" applyAlignment="1">
      <alignment horizontal="center" vertical="center" wrapText="1"/>
    </xf>
    <xf numFmtId="165" fontId="53" fillId="2" borderId="29" xfId="1" applyFont="1" applyFill="1" applyBorder="1" applyAlignment="1">
      <alignment horizontal="center" vertical="center" wrapText="1"/>
    </xf>
    <xf numFmtId="165" fontId="53" fillId="2" borderId="6" xfId="1" applyFont="1" applyFill="1" applyBorder="1" applyAlignment="1">
      <alignment horizontal="center" vertical="center" wrapText="1"/>
    </xf>
    <xf numFmtId="165" fontId="53" fillId="2" borderId="68" xfId="1" applyFont="1" applyFill="1" applyBorder="1" applyAlignment="1">
      <alignment horizontal="center" vertical="center" wrapText="1"/>
    </xf>
    <xf numFmtId="165" fontId="53" fillId="2" borderId="39" xfId="1" applyFont="1" applyFill="1" applyBorder="1" applyAlignment="1">
      <alignment horizontal="center" vertical="center" wrapText="1"/>
    </xf>
    <xf numFmtId="165" fontId="53" fillId="2" borderId="69" xfId="1" applyFont="1" applyFill="1" applyBorder="1" applyAlignment="1">
      <alignment horizontal="center" vertical="center" wrapText="1"/>
    </xf>
    <xf numFmtId="165" fontId="25" fillId="14" borderId="0" xfId="1" applyFont="1" applyFill="1"/>
    <xf numFmtId="165" fontId="25" fillId="10" borderId="0" xfId="1" applyFont="1" applyFill="1"/>
    <xf numFmtId="165" fontId="41" fillId="13" borderId="0" xfId="0" applyNumberFormat="1" applyFont="1" applyFill="1"/>
    <xf numFmtId="165" fontId="41" fillId="13" borderId="0" xfId="0" applyNumberFormat="1" applyFont="1" applyFill="1" applyBorder="1"/>
    <xf numFmtId="2" fontId="4" fillId="13" borderId="59" xfId="0" applyNumberFormat="1" applyFont="1" applyFill="1" applyBorder="1"/>
    <xf numFmtId="0" fontId="45" fillId="2" borderId="55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/>
    </xf>
    <xf numFmtId="0" fontId="0" fillId="2" borderId="70" xfId="0" applyFill="1" applyBorder="1" applyAlignment="1">
      <alignment horizontal="center"/>
    </xf>
    <xf numFmtId="0" fontId="0" fillId="2" borderId="71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28" fillId="2" borderId="44" xfId="0" applyFont="1" applyFill="1" applyBorder="1" applyAlignment="1">
      <alignment horizontal="center"/>
    </xf>
    <xf numFmtId="0" fontId="28" fillId="2" borderId="47" xfId="0" applyFont="1" applyFill="1" applyBorder="1" applyAlignment="1">
      <alignment horizontal="center"/>
    </xf>
    <xf numFmtId="0" fontId="28" fillId="2" borderId="48" xfId="0" applyFont="1" applyFill="1" applyBorder="1" applyAlignment="1">
      <alignment horizontal="center"/>
    </xf>
    <xf numFmtId="0" fontId="28" fillId="2" borderId="55" xfId="0" applyFont="1" applyFill="1" applyBorder="1" applyAlignment="1">
      <alignment horizontal="right"/>
    </xf>
    <xf numFmtId="0" fontId="28" fillId="2" borderId="5" xfId="0" applyFont="1" applyFill="1" applyBorder="1" applyAlignment="1">
      <alignment horizontal="right"/>
    </xf>
    <xf numFmtId="0" fontId="28" fillId="2" borderId="7" xfId="0" applyFont="1" applyFill="1" applyBorder="1" applyAlignment="1">
      <alignment horizontal="right"/>
    </xf>
    <xf numFmtId="0" fontId="26" fillId="3" borderId="29" xfId="0" applyFont="1" applyFill="1" applyBorder="1" applyAlignment="1" applyProtection="1">
      <alignment horizontal="center" vertical="center" wrapText="1"/>
      <protection locked="0"/>
    </xf>
    <xf numFmtId="0" fontId="32" fillId="3" borderId="0" xfId="0" applyFont="1" applyFill="1"/>
    <xf numFmtId="0" fontId="32" fillId="2" borderId="26" xfId="0" applyFont="1" applyFill="1" applyBorder="1"/>
    <xf numFmtId="0" fontId="32" fillId="2" borderId="27" xfId="0" applyFont="1" applyFill="1" applyBorder="1"/>
    <xf numFmtId="0" fontId="32" fillId="2" borderId="28" xfId="0" applyFont="1" applyFill="1" applyBorder="1"/>
    <xf numFmtId="0" fontId="32" fillId="2" borderId="19" xfId="0" applyFont="1" applyFill="1" applyBorder="1"/>
    <xf numFmtId="0" fontId="32" fillId="2" borderId="0" xfId="0" applyFont="1" applyFill="1" applyBorder="1"/>
    <xf numFmtId="0" fontId="32" fillId="2" borderId="20" xfId="0" applyFont="1" applyFill="1" applyBorder="1"/>
    <xf numFmtId="0" fontId="32" fillId="2" borderId="29" xfId="0" applyFont="1" applyFill="1" applyBorder="1"/>
    <xf numFmtId="0" fontId="43" fillId="2" borderId="72" xfId="0" applyFont="1" applyFill="1" applyBorder="1" applyAlignment="1">
      <alignment horizontal="center" vertical="top" wrapText="1"/>
    </xf>
    <xf numFmtId="0" fontId="43" fillId="2" borderId="48" xfId="0" applyFont="1" applyFill="1" applyBorder="1" applyAlignment="1">
      <alignment horizontal="center" vertical="top" wrapText="1"/>
    </xf>
    <xf numFmtId="0" fontId="43" fillId="2" borderId="16" xfId="0" applyFont="1" applyFill="1" applyBorder="1" applyAlignment="1">
      <alignment horizontal="center" vertical="top" wrapText="1"/>
    </xf>
    <xf numFmtId="0" fontId="43" fillId="2" borderId="47" xfId="0" applyFont="1" applyFill="1" applyBorder="1" applyAlignment="1">
      <alignment horizontal="center" vertical="top" wrapText="1"/>
    </xf>
    <xf numFmtId="0" fontId="43" fillId="2" borderId="73" xfId="0" applyFont="1" applyFill="1" applyBorder="1" applyAlignment="1">
      <alignment horizontal="center" vertical="top" wrapText="1"/>
    </xf>
    <xf numFmtId="0" fontId="43" fillId="2" borderId="44" xfId="0" applyFont="1" applyFill="1" applyBorder="1" applyAlignment="1">
      <alignment horizontal="center" vertical="top" wrapText="1"/>
    </xf>
    <xf numFmtId="0" fontId="37" fillId="2" borderId="13" xfId="0" applyFont="1" applyFill="1" applyBorder="1" applyAlignment="1">
      <alignment horizontal="center" vertical="center"/>
    </xf>
    <xf numFmtId="0" fontId="37" fillId="2" borderId="22" xfId="0" applyFont="1" applyFill="1" applyBorder="1" applyAlignment="1">
      <alignment horizontal="center" vertical="center"/>
    </xf>
    <xf numFmtId="0" fontId="4" fillId="2" borderId="19" xfId="0" applyFont="1" applyFill="1" applyBorder="1"/>
    <xf numFmtId="9" fontId="4" fillId="2" borderId="20" xfId="0" applyNumberFormat="1" applyFont="1" applyFill="1" applyBorder="1"/>
    <xf numFmtId="0" fontId="4" fillId="2" borderId="26" xfId="0" applyFont="1" applyFill="1" applyBorder="1"/>
    <xf numFmtId="9" fontId="4" fillId="2" borderId="28" xfId="0" applyNumberFormat="1" applyFont="1" applyFill="1" applyBorder="1"/>
    <xf numFmtId="0" fontId="4" fillId="2" borderId="43" xfId="0" applyFont="1" applyFill="1" applyBorder="1"/>
    <xf numFmtId="0" fontId="4" fillId="2" borderId="44" xfId="0" applyFont="1" applyFill="1" applyBorder="1"/>
    <xf numFmtId="0" fontId="41" fillId="16" borderId="4" xfId="0" applyFont="1" applyFill="1" applyBorder="1" applyAlignment="1">
      <alignment horizontal="left"/>
    </xf>
    <xf numFmtId="0" fontId="41" fillId="16" borderId="54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3" fillId="27" borderId="29" xfId="0" applyFont="1" applyFill="1" applyBorder="1" applyAlignment="1">
      <alignment horizontal="left" vertical="center" wrapText="1" indent="1"/>
    </xf>
    <xf numFmtId="0" fontId="3" fillId="27" borderId="16" xfId="0" applyFont="1" applyFill="1" applyBorder="1" applyAlignment="1">
      <alignment vertical="center" wrapText="1"/>
    </xf>
    <xf numFmtId="0" fontId="3" fillId="27" borderId="59" xfId="0" applyFont="1" applyFill="1" applyBorder="1" applyAlignment="1">
      <alignment vertical="center" wrapText="1"/>
    </xf>
    <xf numFmtId="0" fontId="3" fillId="8" borderId="29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0" fontId="3" fillId="26" borderId="29" xfId="0" applyFont="1" applyFill="1" applyBorder="1" applyAlignment="1">
      <alignment vertical="center" wrapText="1"/>
    </xf>
    <xf numFmtId="0" fontId="3" fillId="26" borderId="16" xfId="0" applyFont="1" applyFill="1" applyBorder="1" applyAlignment="1">
      <alignment horizontal="center" vertical="center" wrapText="1"/>
    </xf>
    <xf numFmtId="0" fontId="3" fillId="26" borderId="59" xfId="0" applyFont="1" applyFill="1" applyBorder="1" applyAlignment="1">
      <alignment horizontal="center" vertical="center" wrapText="1"/>
    </xf>
    <xf numFmtId="0" fontId="3" fillId="26" borderId="29" xfId="0" applyFont="1" applyFill="1" applyBorder="1" applyAlignment="1">
      <alignment horizontal="center" vertical="center" wrapText="1"/>
    </xf>
    <xf numFmtId="0" fontId="3" fillId="27" borderId="29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0" fillId="3" borderId="19" xfId="0" applyFont="1" applyFill="1" applyBorder="1" applyAlignment="1">
      <alignment horizontal="left" wrapText="1"/>
    </xf>
    <xf numFmtId="0" fontId="0" fillId="3" borderId="0" xfId="0" applyFont="1" applyFill="1" applyAlignment="1">
      <alignment horizontal="left" wrapText="1"/>
    </xf>
    <xf numFmtId="0" fontId="41" fillId="25" borderId="3" xfId="0" applyFont="1" applyFill="1" applyBorder="1"/>
    <xf numFmtId="0" fontId="41" fillId="25" borderId="54" xfId="0" applyFont="1" applyFill="1" applyBorder="1"/>
    <xf numFmtId="0" fontId="41" fillId="25" borderId="54" xfId="0" applyFont="1" applyFill="1" applyBorder="1" applyAlignment="1">
      <alignment horizontal="left"/>
    </xf>
    <xf numFmtId="0" fontId="41" fillId="25" borderId="4" xfId="0" applyFont="1" applyFill="1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0" fillId="3" borderId="0" xfId="0" applyFont="1" applyFill="1" applyBorder="1" applyAlignment="1">
      <alignment horizontal="left" wrapText="1"/>
    </xf>
    <xf numFmtId="0" fontId="25" fillId="10" borderId="65" xfId="0" applyFont="1" applyFill="1" applyBorder="1" applyAlignment="1">
      <alignment horizontal="left" vertical="center" wrapText="1"/>
    </xf>
    <xf numFmtId="164" fontId="11" fillId="0" borderId="54" xfId="2" applyFont="1" applyFill="1" applyBorder="1" applyAlignment="1" applyProtection="1">
      <protection locked="0"/>
    </xf>
    <xf numFmtId="0" fontId="25" fillId="10" borderId="15" xfId="0" applyFont="1" applyFill="1" applyBorder="1" applyAlignment="1">
      <alignment vertical="center" wrapText="1"/>
    </xf>
    <xf numFmtId="0" fontId="25" fillId="10" borderId="24" xfId="0" applyFont="1" applyFill="1" applyBorder="1" applyAlignment="1">
      <alignment vertical="center" wrapText="1"/>
    </xf>
    <xf numFmtId="0" fontId="25" fillId="10" borderId="25" xfId="0" applyFont="1" applyFill="1" applyBorder="1" applyAlignment="1">
      <alignment vertical="center" wrapText="1"/>
    </xf>
    <xf numFmtId="0" fontId="24" fillId="3" borderId="0" xfId="0" applyFont="1" applyFill="1" applyAlignment="1">
      <alignment horizontal="center"/>
    </xf>
    <xf numFmtId="0" fontId="21" fillId="0" borderId="0" xfId="0" applyFont="1"/>
    <xf numFmtId="0" fontId="0" fillId="2" borderId="30" xfId="0" applyFill="1" applyBorder="1"/>
    <xf numFmtId="0" fontId="28" fillId="2" borderId="47" xfId="0" applyFont="1" applyFill="1" applyBorder="1" applyAlignment="1">
      <alignment horizontal="left"/>
    </xf>
    <xf numFmtId="0" fontId="28" fillId="2" borderId="48" xfId="0" applyFont="1" applyFill="1" applyBorder="1" applyAlignment="1">
      <alignment horizontal="left"/>
    </xf>
    <xf numFmtId="0" fontId="28" fillId="2" borderId="66" xfId="0" applyFont="1" applyFill="1" applyBorder="1" applyAlignment="1">
      <alignment horizontal="left"/>
    </xf>
    <xf numFmtId="0" fontId="28" fillId="2" borderId="66" xfId="0" applyFont="1" applyFill="1" applyBorder="1" applyAlignment="1">
      <alignment horizontal="center"/>
    </xf>
    <xf numFmtId="0" fontId="28" fillId="2" borderId="59" xfId="0" applyFont="1" applyFill="1" applyBorder="1" applyAlignment="1">
      <alignment horizontal="center"/>
    </xf>
    <xf numFmtId="0" fontId="28" fillId="2" borderId="25" xfId="0" applyFont="1" applyFill="1" applyBorder="1" applyAlignment="1">
      <alignment horizontal="center"/>
    </xf>
    <xf numFmtId="0" fontId="28" fillId="2" borderId="75" xfId="0" applyFont="1" applyFill="1" applyBorder="1" applyAlignment="1">
      <alignment horizontal="center"/>
    </xf>
    <xf numFmtId="0" fontId="28" fillId="2" borderId="73" xfId="0" applyFont="1" applyFill="1" applyBorder="1" applyAlignment="1">
      <alignment horizontal="left"/>
    </xf>
    <xf numFmtId="0" fontId="28" fillId="2" borderId="51" xfId="0" applyFont="1" applyFill="1" applyBorder="1" applyAlignment="1">
      <alignment horizontal="center"/>
    </xf>
    <xf numFmtId="0" fontId="28" fillId="2" borderId="74" xfId="0" applyFont="1" applyFill="1" applyBorder="1" applyAlignment="1">
      <alignment horizontal="center"/>
    </xf>
    <xf numFmtId="0" fontId="24" fillId="3" borderId="65" xfId="0" applyFont="1" applyFill="1" applyBorder="1"/>
    <xf numFmtId="0" fontId="0" fillId="0" borderId="0" xfId="0" applyBorder="1"/>
    <xf numFmtId="0" fontId="0" fillId="2" borderId="56" xfId="0" applyFill="1" applyBorder="1" applyAlignment="1">
      <alignment horizontal="center"/>
    </xf>
    <xf numFmtId="0" fontId="0" fillId="2" borderId="58" xfId="0" applyFill="1" applyBorder="1" applyAlignment="1">
      <alignment horizontal="center"/>
    </xf>
    <xf numFmtId="0" fontId="25" fillId="0" borderId="55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32" fillId="7" borderId="29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8" borderId="5" xfId="0" applyFont="1" applyFill="1" applyBorder="1" applyAlignment="1">
      <alignment horizontal="center" vertical="center" wrapText="1"/>
    </xf>
    <xf numFmtId="0" fontId="32" fillId="8" borderId="29" xfId="0" applyFont="1" applyFill="1" applyBorder="1" applyAlignment="1">
      <alignment horizontal="center" vertical="center" wrapText="1"/>
    </xf>
    <xf numFmtId="0" fontId="32" fillId="8" borderId="6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32" fillId="5" borderId="29" xfId="0" applyFont="1" applyFill="1" applyBorder="1" applyAlignment="1">
      <alignment horizontal="center" vertical="center" wrapText="1"/>
    </xf>
    <xf numFmtId="0" fontId="32" fillId="5" borderId="6" xfId="0" applyFont="1" applyFill="1" applyBorder="1" applyAlignment="1">
      <alignment horizontal="center" vertical="center" wrapText="1"/>
    </xf>
    <xf numFmtId="0" fontId="32" fillId="9" borderId="7" xfId="0" applyFont="1" applyFill="1" applyBorder="1" applyAlignment="1">
      <alignment horizontal="center" vertical="center" wrapText="1"/>
    </xf>
    <xf numFmtId="0" fontId="32" fillId="9" borderId="52" xfId="0" applyFont="1" applyFill="1" applyBorder="1" applyAlignment="1">
      <alignment horizontal="center" vertical="center" wrapText="1"/>
    </xf>
    <xf numFmtId="0" fontId="32" fillId="9" borderId="8" xfId="0" applyFont="1" applyFill="1" applyBorder="1" applyAlignment="1">
      <alignment horizontal="center" vertical="center" wrapText="1"/>
    </xf>
    <xf numFmtId="0" fontId="22" fillId="18" borderId="0" xfId="0" applyFont="1" applyFill="1"/>
    <xf numFmtId="0" fontId="24" fillId="18" borderId="0" xfId="0" applyFont="1" applyFill="1"/>
    <xf numFmtId="0" fontId="45" fillId="3" borderId="0" xfId="0" applyFont="1" applyFill="1" applyBorder="1"/>
    <xf numFmtId="165" fontId="41" fillId="17" borderId="0" xfId="0" applyNumberFormat="1" applyFont="1" applyFill="1" applyAlignment="1">
      <alignment horizontal="center"/>
    </xf>
    <xf numFmtId="0" fontId="32" fillId="3" borderId="39" xfId="0" applyFont="1" applyFill="1" applyBorder="1" applyAlignment="1">
      <alignment horizontal="center"/>
    </xf>
    <xf numFmtId="0" fontId="26" fillId="3" borderId="29" xfId="0" applyFont="1" applyFill="1" applyBorder="1" applyAlignment="1">
      <alignment horizontal="center"/>
    </xf>
    <xf numFmtId="9" fontId="28" fillId="3" borderId="29" xfId="0" applyNumberFormat="1" applyFont="1" applyFill="1" applyBorder="1" applyAlignment="1">
      <alignment horizontal="center"/>
    </xf>
    <xf numFmtId="0" fontId="28" fillId="3" borderId="29" xfId="0" applyFont="1" applyFill="1" applyBorder="1" applyAlignment="1">
      <alignment horizontal="center"/>
    </xf>
    <xf numFmtId="169" fontId="0" fillId="2" borderId="59" xfId="0" applyNumberFormat="1" applyFill="1" applyBorder="1"/>
    <xf numFmtId="0" fontId="0" fillId="2" borderId="16" xfId="0" applyFill="1" applyBorder="1" applyAlignment="1">
      <alignment horizontal="right"/>
    </xf>
    <xf numFmtId="0" fontId="32" fillId="2" borderId="16" xfId="0" applyFont="1" applyFill="1" applyBorder="1" applyAlignment="1">
      <alignment horizontal="center"/>
    </xf>
    <xf numFmtId="0" fontId="32" fillId="2" borderId="59" xfId="0" applyFont="1" applyFill="1" applyBorder="1" applyAlignment="1">
      <alignment horizontal="center"/>
    </xf>
    <xf numFmtId="0" fontId="22" fillId="13" borderId="0" xfId="0" applyFont="1" applyFill="1" applyAlignment="1">
      <alignment horizontal="center"/>
    </xf>
    <xf numFmtId="0" fontId="22" fillId="13" borderId="14" xfId="0" applyFont="1" applyFill="1" applyBorder="1" applyAlignment="1">
      <alignment horizontal="center"/>
    </xf>
    <xf numFmtId="2" fontId="4" fillId="13" borderId="59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51" xfId="0" applyFill="1" applyBorder="1"/>
    <xf numFmtId="0" fontId="41" fillId="19" borderId="3" xfId="0" applyFont="1" applyFill="1" applyBorder="1" applyAlignment="1">
      <alignment horizontal="center"/>
    </xf>
    <xf numFmtId="0" fontId="41" fillId="19" borderId="4" xfId="0" applyFont="1" applyFill="1" applyBorder="1" applyAlignment="1">
      <alignment horizontal="center"/>
    </xf>
    <xf numFmtId="0" fontId="55" fillId="2" borderId="55" xfId="0" applyFont="1" applyFill="1" applyBorder="1" applyAlignment="1">
      <alignment horizontal="center" vertical="top" wrapText="1"/>
    </xf>
    <xf numFmtId="0" fontId="55" fillId="2" borderId="63" xfId="0" applyFont="1" applyFill="1" applyBorder="1" applyAlignment="1">
      <alignment horizontal="center" vertical="top" wrapText="1"/>
    </xf>
    <xf numFmtId="0" fontId="21" fillId="2" borderId="7" xfId="0" applyFont="1" applyFill="1" applyBorder="1" applyAlignment="1">
      <alignment horizontal="center"/>
    </xf>
    <xf numFmtId="0" fontId="21" fillId="2" borderId="8" xfId="0" applyFont="1" applyFill="1" applyBorder="1" applyAlignment="1">
      <alignment horizontal="center"/>
    </xf>
    <xf numFmtId="0" fontId="55" fillId="2" borderId="3" xfId="0" applyFont="1" applyFill="1" applyBorder="1" applyAlignment="1">
      <alignment horizontal="center" vertical="top" wrapText="1"/>
    </xf>
    <xf numFmtId="0" fontId="55" fillId="2" borderId="4" xfId="0" applyFont="1" applyFill="1" applyBorder="1" applyAlignment="1">
      <alignment horizontal="center" vertical="top" wrapText="1"/>
    </xf>
    <xf numFmtId="0" fontId="3" fillId="2" borderId="55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54" fillId="2" borderId="73" xfId="0" applyFont="1" applyFill="1" applyBorder="1" applyAlignment="1">
      <alignment horizontal="center" vertical="top" wrapText="1"/>
    </xf>
    <xf numFmtId="0" fontId="54" fillId="2" borderId="4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4" fillId="2" borderId="16" xfId="0" applyFont="1" applyFill="1" applyBorder="1" applyAlignment="1">
      <alignment horizontal="center" vertical="top" wrapText="1"/>
    </xf>
    <xf numFmtId="0" fontId="54" fillId="2" borderId="4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54" fillId="2" borderId="72" xfId="0" applyFont="1" applyFill="1" applyBorder="1" applyAlignment="1">
      <alignment horizontal="center" vertical="top" wrapText="1"/>
    </xf>
    <xf numFmtId="0" fontId="54" fillId="2" borderId="48" xfId="0" applyFont="1" applyFill="1" applyBorder="1" applyAlignment="1">
      <alignment horizontal="center" vertical="top" wrapText="1"/>
    </xf>
    <xf numFmtId="0" fontId="45" fillId="2" borderId="43" xfId="0" applyFont="1" applyFill="1" applyBorder="1" applyAlignment="1">
      <alignment horizontal="left"/>
    </xf>
    <xf numFmtId="0" fontId="45" fillId="2" borderId="44" xfId="0" applyFont="1" applyFill="1" applyBorder="1" applyAlignment="1">
      <alignment horizontal="center"/>
    </xf>
    <xf numFmtId="0" fontId="45" fillId="2" borderId="76" xfId="0" applyFont="1" applyFill="1" applyBorder="1" applyAlignment="1">
      <alignment horizontal="left"/>
    </xf>
    <xf numFmtId="0" fontId="45" fillId="2" borderId="47" xfId="0" applyFont="1" applyFill="1" applyBorder="1" applyAlignment="1">
      <alignment horizontal="center"/>
    </xf>
    <xf numFmtId="0" fontId="45" fillId="2" borderId="70" xfId="0" applyFont="1" applyFill="1" applyBorder="1" applyAlignment="1">
      <alignment horizontal="left"/>
    </xf>
    <xf numFmtId="0" fontId="45" fillId="2" borderId="48" xfId="0" applyFont="1" applyFill="1" applyBorder="1" applyAlignment="1">
      <alignment horizontal="center"/>
    </xf>
    <xf numFmtId="43" fontId="0" fillId="3" borderId="0" xfId="0" applyNumberFormat="1" applyFill="1"/>
    <xf numFmtId="165" fontId="0" fillId="3" borderId="0" xfId="0" applyNumberFormat="1" applyFill="1"/>
    <xf numFmtId="0" fontId="0" fillId="2" borderId="12" xfId="0" applyFill="1" applyBorder="1" applyAlignment="1">
      <alignment horizontal="center"/>
    </xf>
    <xf numFmtId="0" fontId="0" fillId="2" borderId="77" xfId="0" applyFill="1" applyBorder="1" applyAlignment="1">
      <alignment horizontal="center"/>
    </xf>
    <xf numFmtId="0" fontId="42" fillId="2" borderId="56" xfId="0" applyFont="1" applyFill="1" applyBorder="1" applyAlignment="1">
      <alignment horizontal="center" vertical="top" wrapText="1"/>
    </xf>
    <xf numFmtId="0" fontId="42" fillId="2" borderId="58" xfId="0" applyFont="1" applyFill="1" applyBorder="1" applyAlignment="1">
      <alignment horizontal="center" vertical="top" wrapText="1"/>
    </xf>
  </cellXfs>
  <cellStyles count="5">
    <cellStyle name="Migliaia" xfId="1" builtinId="3"/>
    <cellStyle name="Migliaia [0]" xfId="2" builtinId="6"/>
    <cellStyle name="Normale" xfId="0" builtinId="0"/>
    <cellStyle name="Normale 3" xfId="3"/>
    <cellStyle name="Percentuale" xfId="4" builtinId="5"/>
  </cellStyles>
  <dxfs count="5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CC"/>
      <color rgb="FFFFFF99"/>
      <color rgb="FF66FF33"/>
      <color rgb="FF00FFFF"/>
      <color rgb="FFEB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52918</xdr:colOff>
      <xdr:row>1</xdr:row>
      <xdr:rowOff>0</xdr:rowOff>
    </xdr:from>
    <xdr:to>
      <xdr:col>8</xdr:col>
      <xdr:colOff>52918</xdr:colOff>
      <xdr:row>7</xdr:row>
      <xdr:rowOff>38100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2918" y="36576"/>
          <a:ext cx="8010144" cy="1150010"/>
        </a:xfrm>
        <a:prstGeom prst="roundRect">
          <a:avLst>
            <a:gd name="adj" fmla="val 16667"/>
          </a:avLst>
        </a:prstGeom>
        <a:solidFill>
          <a:srgbClr val="B8CCE4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276891</xdr:colOff>
      <xdr:row>1</xdr:row>
      <xdr:rowOff>166134</xdr:rowOff>
    </xdr:from>
    <xdr:to>
      <xdr:col>7</xdr:col>
      <xdr:colOff>841745</xdr:colOff>
      <xdr:row>3</xdr:row>
      <xdr:rowOff>110756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258542" y="202710"/>
          <a:ext cx="2642371" cy="325012"/>
        </a:xfrm>
        <a:prstGeom prst="rect">
          <a:avLst/>
        </a:prstGeom>
        <a:solidFill>
          <a:srgbClr val="B8CCE4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it-IT" sz="1700" b="1" i="0" strike="noStrike">
              <a:solidFill>
                <a:srgbClr val="000000"/>
              </a:solidFill>
              <a:latin typeface="Copperplate Gothic Bold"/>
            </a:rPr>
            <a:t>Redazione Fiscale Srl</a:t>
          </a:r>
        </a:p>
      </xdr:txBody>
    </xdr:sp>
    <xdr:clientData/>
  </xdr:twoCellAnchor>
  <xdr:twoCellAnchor>
    <xdr:from>
      <xdr:col>1</xdr:col>
      <xdr:colOff>419100</xdr:colOff>
      <xdr:row>1</xdr:row>
      <xdr:rowOff>119062</xdr:rowOff>
    </xdr:from>
    <xdr:to>
      <xdr:col>3</xdr:col>
      <xdr:colOff>933450</xdr:colOff>
      <xdr:row>4</xdr:row>
      <xdr:rowOff>14287</xdr:rowOff>
    </xdr:to>
    <xdr:sp macro="" textlink="">
      <xdr:nvSpPr>
        <xdr:cNvPr id="4" name="WordArt 6" descr="INFO – FISCO 200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9567" y="155638"/>
          <a:ext cx="2840584" cy="45849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/>
          <a:r>
            <a:rPr lang="it-IT" sz="12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CIRCOLARE </a:t>
          </a:r>
        </a:p>
        <a:p>
          <a:pPr algn="ctr" rtl="0"/>
          <a:r>
            <a:rPr lang="it-IT" sz="12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ELETTRONICA</a:t>
          </a:r>
        </a:p>
      </xdr:txBody>
    </xdr:sp>
    <xdr:clientData/>
  </xdr:twoCellAnchor>
  <xdr:twoCellAnchor>
    <xdr:from>
      <xdr:col>1</xdr:col>
      <xdr:colOff>242888</xdr:colOff>
      <xdr:row>5</xdr:row>
      <xdr:rowOff>104775</xdr:rowOff>
    </xdr:from>
    <xdr:to>
      <xdr:col>3</xdr:col>
      <xdr:colOff>933450</xdr:colOff>
      <xdr:row>6</xdr:row>
      <xdr:rowOff>57150</xdr:rowOff>
    </xdr:to>
    <xdr:sp macro="" textlink="">
      <xdr:nvSpPr>
        <xdr:cNvPr id="5" name="WordArt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23355" y="887501"/>
          <a:ext cx="3016796" cy="13525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8736"/>
            </a:avLst>
          </a:prstTxWarp>
        </a:bodyPr>
        <a:lstStyle/>
        <a:p>
          <a:pPr algn="ctr" rtl="0"/>
          <a:r>
            <a:rPr lang="it-IT" sz="1200" kern="10" spc="0">
              <a:ln w="9525">
                <a:solidFill>
                  <a:srgbClr val="333333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333333"/>
                  </a:gs>
                  <a:gs pos="100000">
                    <a:srgbClr val="333333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effectLst>
                <a:outerShdw dist="35921" dir="2700000" algn="ctr" rotWithShape="0">
                  <a:srgbClr val="868686"/>
                </a:outerShdw>
              </a:effectLst>
              <a:latin typeface="Arial Narrow"/>
            </a:rPr>
            <a:t>A cura del Dott. Andrea Cirrincione</a:t>
          </a:r>
        </a:p>
      </xdr:txBody>
    </xdr:sp>
    <xdr:clientData/>
  </xdr:twoCellAnchor>
  <xdr:twoCellAnchor>
    <xdr:from>
      <xdr:col>4</xdr:col>
      <xdr:colOff>309563</xdr:colOff>
      <xdr:row>1</xdr:row>
      <xdr:rowOff>66675</xdr:rowOff>
    </xdr:from>
    <xdr:to>
      <xdr:col>5</xdr:col>
      <xdr:colOff>171450</xdr:colOff>
      <xdr:row>3</xdr:row>
      <xdr:rowOff>0</xdr:rowOff>
    </xdr:to>
    <xdr:sp macro="" textlink="">
      <xdr:nvSpPr>
        <xdr:cNvPr id="6" name="Text Box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54945" y="103251"/>
          <a:ext cx="1098156" cy="313715"/>
        </a:xfrm>
        <a:prstGeom prst="rect">
          <a:avLst/>
        </a:prstGeom>
        <a:solidFill>
          <a:srgbClr val="B8CCE4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it-IT" sz="1200" b="1" i="0" strike="noStrike">
              <a:solidFill>
                <a:srgbClr val="000000"/>
              </a:solidFill>
              <a:latin typeface="Comic Sans MS"/>
            </a:rPr>
            <a:t>Anno 2019</a:t>
          </a:r>
        </a:p>
      </xdr:txBody>
    </xdr:sp>
    <xdr:clientData/>
  </xdr:twoCellAnchor>
  <xdr:twoCellAnchor>
    <xdr:from>
      <xdr:col>5</xdr:col>
      <xdr:colOff>266259</xdr:colOff>
      <xdr:row>3</xdr:row>
      <xdr:rowOff>110756</xdr:rowOff>
    </xdr:from>
    <xdr:to>
      <xdr:col>7</xdr:col>
      <xdr:colOff>856808</xdr:colOff>
      <xdr:row>7</xdr:row>
      <xdr:rowOff>4872</xdr:rowOff>
    </xdr:to>
    <xdr:sp macro="" textlink="">
      <xdr:nvSpPr>
        <xdr:cNvPr id="7" name="Text Box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247910" y="527722"/>
          <a:ext cx="2668066" cy="625636"/>
        </a:xfrm>
        <a:prstGeom prst="rect">
          <a:avLst/>
        </a:prstGeom>
        <a:solidFill>
          <a:srgbClr val="B8CCE4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it-IT" sz="750" b="0" i="0" strike="noStrike">
              <a:solidFill>
                <a:srgbClr val="000000"/>
              </a:solidFill>
              <a:latin typeface="Comic Sans MS"/>
            </a:rPr>
            <a:t>C.so Garibaldi n. 5, Padova (PD) </a:t>
          </a:r>
          <a:endParaRPr lang="it-IT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it-IT" sz="750" b="0" i="0" strike="noStrike">
              <a:solidFill>
                <a:srgbClr val="000000"/>
              </a:solidFill>
              <a:latin typeface="Comic Sans MS"/>
            </a:rPr>
            <a:t>Tel. 0464/480556  - Fax 0464/400613  </a:t>
          </a:r>
        </a:p>
        <a:p>
          <a:pPr algn="ctr" rtl="0">
            <a:defRPr sz="1000"/>
          </a:pPr>
          <a:r>
            <a:rPr lang="it-IT" sz="750" b="0" i="0" strike="noStrike">
              <a:solidFill>
                <a:srgbClr val="000000"/>
              </a:solidFill>
              <a:latin typeface="Comic Sans MS"/>
            </a:rPr>
            <a:t>Email: info@redazionefiscale.it     </a:t>
          </a:r>
        </a:p>
        <a:p>
          <a:pPr algn="ctr" rtl="0">
            <a:defRPr sz="1000"/>
          </a:pPr>
          <a:r>
            <a:rPr lang="it-IT" sz="750" b="0" i="0" strike="noStrike">
              <a:solidFill>
                <a:srgbClr val="000000"/>
              </a:solidFill>
              <a:latin typeface="Comic Sans MS"/>
            </a:rPr>
            <a:t>Sito:</a:t>
          </a:r>
          <a:r>
            <a:rPr lang="it-IT" sz="750" b="0" i="0" strike="noStrike" baseline="0">
              <a:solidFill>
                <a:srgbClr val="000000"/>
              </a:solidFill>
              <a:latin typeface="Comic Sans MS"/>
            </a:rPr>
            <a:t> </a:t>
          </a:r>
          <a:r>
            <a:rPr lang="it-IT" sz="750" b="0" i="0" strike="noStrike">
              <a:solidFill>
                <a:srgbClr val="000000"/>
              </a:solidFill>
              <a:latin typeface="Comic Sans MS"/>
            </a:rPr>
            <a:t>www.redazionefiscale.it</a:t>
          </a:r>
        </a:p>
      </xdr:txBody>
    </xdr:sp>
    <xdr:clientData/>
  </xdr:twoCellAnchor>
  <xdr:twoCellAnchor>
    <xdr:from>
      <xdr:col>4</xdr:col>
      <xdr:colOff>500062</xdr:colOff>
      <xdr:row>4</xdr:row>
      <xdr:rowOff>23813</xdr:rowOff>
    </xdr:from>
    <xdr:to>
      <xdr:col>4</xdr:col>
      <xdr:colOff>1085850</xdr:colOff>
      <xdr:row>6</xdr:row>
      <xdr:rowOff>147638</xdr:rowOff>
    </xdr:to>
    <xdr:pic>
      <xdr:nvPicPr>
        <xdr:cNvPr id="8" name="Immagine 59" descr="Immagine picc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5444" y="623659"/>
          <a:ext cx="585788" cy="48958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44605</xdr:colOff>
      <xdr:row>39</xdr:row>
      <xdr:rowOff>169499</xdr:rowOff>
    </xdr:from>
    <xdr:to>
      <xdr:col>7</xdr:col>
      <xdr:colOff>391631</xdr:colOff>
      <xdr:row>41</xdr:row>
      <xdr:rowOff>26763</xdr:rowOff>
    </xdr:to>
    <xdr:sp macro="" textlink="">
      <xdr:nvSpPr>
        <xdr:cNvPr id="2" name="Freccia a destra 1"/>
        <xdr:cNvSpPr/>
      </xdr:nvSpPr>
      <xdr:spPr>
        <a:xfrm>
          <a:off x="14462864" y="8121121"/>
          <a:ext cx="347026" cy="27423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53526</xdr:colOff>
      <xdr:row>68</xdr:row>
      <xdr:rowOff>205184</xdr:rowOff>
    </xdr:from>
    <xdr:to>
      <xdr:col>7</xdr:col>
      <xdr:colOff>400552</xdr:colOff>
      <xdr:row>70</xdr:row>
      <xdr:rowOff>62448</xdr:rowOff>
    </xdr:to>
    <xdr:sp macro="" textlink="">
      <xdr:nvSpPr>
        <xdr:cNvPr id="3" name="Freccia a destra 2"/>
        <xdr:cNvSpPr/>
      </xdr:nvSpPr>
      <xdr:spPr>
        <a:xfrm>
          <a:off x="14471785" y="13979706"/>
          <a:ext cx="347026" cy="27423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35685</xdr:colOff>
      <xdr:row>83</xdr:row>
      <xdr:rowOff>169499</xdr:rowOff>
    </xdr:from>
    <xdr:to>
      <xdr:col>7</xdr:col>
      <xdr:colOff>382711</xdr:colOff>
      <xdr:row>85</xdr:row>
      <xdr:rowOff>26764</xdr:rowOff>
    </xdr:to>
    <xdr:sp macro="" textlink="">
      <xdr:nvSpPr>
        <xdr:cNvPr id="4" name="Freccia a destra 3"/>
        <xdr:cNvSpPr/>
      </xdr:nvSpPr>
      <xdr:spPr>
        <a:xfrm>
          <a:off x="14453944" y="17177339"/>
          <a:ext cx="347026" cy="27423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44605</xdr:colOff>
      <xdr:row>84</xdr:row>
      <xdr:rowOff>98132</xdr:rowOff>
    </xdr:from>
    <xdr:to>
      <xdr:col>12</xdr:col>
      <xdr:colOff>660153</xdr:colOff>
      <xdr:row>85</xdr:row>
      <xdr:rowOff>71367</xdr:rowOff>
    </xdr:to>
    <xdr:cxnSp macro="">
      <xdr:nvCxnSpPr>
        <xdr:cNvPr id="8" name="Connettore 2 7"/>
        <xdr:cNvCxnSpPr/>
      </xdr:nvCxnSpPr>
      <xdr:spPr>
        <a:xfrm>
          <a:off x="9340261" y="18091739"/>
          <a:ext cx="4219622" cy="1605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44605</xdr:colOff>
      <xdr:row>39</xdr:row>
      <xdr:rowOff>169499</xdr:rowOff>
    </xdr:from>
    <xdr:to>
      <xdr:col>7</xdr:col>
      <xdr:colOff>391631</xdr:colOff>
      <xdr:row>41</xdr:row>
      <xdr:rowOff>26763</xdr:rowOff>
    </xdr:to>
    <xdr:sp macro="" textlink="">
      <xdr:nvSpPr>
        <xdr:cNvPr id="2" name="Freccia a destra 1"/>
        <xdr:cNvSpPr/>
      </xdr:nvSpPr>
      <xdr:spPr>
        <a:xfrm>
          <a:off x="14469822" y="8153772"/>
          <a:ext cx="347026" cy="276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53526</xdr:colOff>
      <xdr:row>68</xdr:row>
      <xdr:rowOff>205184</xdr:rowOff>
    </xdr:from>
    <xdr:to>
      <xdr:col>7</xdr:col>
      <xdr:colOff>400552</xdr:colOff>
      <xdr:row>70</xdr:row>
      <xdr:rowOff>62448</xdr:rowOff>
    </xdr:to>
    <xdr:sp macro="" textlink="">
      <xdr:nvSpPr>
        <xdr:cNvPr id="3" name="Freccia a destra 2"/>
        <xdr:cNvSpPr/>
      </xdr:nvSpPr>
      <xdr:spPr>
        <a:xfrm>
          <a:off x="14478743" y="14041617"/>
          <a:ext cx="347026" cy="2765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7</xdr:col>
      <xdr:colOff>35685</xdr:colOff>
      <xdr:row>79</xdr:row>
      <xdr:rowOff>169499</xdr:rowOff>
    </xdr:from>
    <xdr:to>
      <xdr:col>7</xdr:col>
      <xdr:colOff>382711</xdr:colOff>
      <xdr:row>81</xdr:row>
      <xdr:rowOff>26764</xdr:rowOff>
    </xdr:to>
    <xdr:sp macro="" textlink="">
      <xdr:nvSpPr>
        <xdr:cNvPr id="4" name="Freccia a destra 3"/>
        <xdr:cNvSpPr/>
      </xdr:nvSpPr>
      <xdr:spPr>
        <a:xfrm>
          <a:off x="14460902" y="17253167"/>
          <a:ext cx="347026" cy="2765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K63"/>
  <sheetViews>
    <sheetView showGridLines="0" zoomScale="93" zoomScaleNormal="93" workbookViewId="0">
      <selection activeCell="N12" sqref="N12"/>
    </sheetView>
  </sheetViews>
  <sheetFormatPr defaultRowHeight="14.4" x14ac:dyDescent="0.3"/>
  <cols>
    <col min="1" max="1" width="1.09765625" style="3" customWidth="1"/>
    <col min="2" max="2" width="16.3984375" style="3" customWidth="1"/>
    <col min="3" max="3" width="15.3984375" style="3" customWidth="1"/>
    <col min="4" max="4" width="18.296875" style="3" customWidth="1"/>
    <col min="5" max="5" width="16.8984375" style="3" customWidth="1"/>
    <col min="6" max="6" width="14.09765625" style="3" customWidth="1"/>
    <col min="7" max="7" width="14.296875" style="3" customWidth="1"/>
    <col min="8" max="8" width="13" style="3" customWidth="1"/>
    <col min="9" max="9" width="1.296875" style="3" customWidth="1"/>
    <col min="10" max="10" width="14" style="3" customWidth="1"/>
    <col min="11" max="11" width="12.8984375" style="3" customWidth="1"/>
    <col min="12" max="12" width="1.8984375" style="3" customWidth="1"/>
    <col min="13" max="257" width="8.796875" style="3"/>
    <col min="258" max="258" width="16.69921875" style="3" customWidth="1"/>
    <col min="259" max="259" width="15.3984375" style="3" customWidth="1"/>
    <col min="260" max="260" width="18.296875" style="3" customWidth="1"/>
    <col min="261" max="261" width="16.8984375" style="3" customWidth="1"/>
    <col min="262" max="262" width="14.09765625" style="3" customWidth="1"/>
    <col min="263" max="263" width="14.296875" style="3" customWidth="1"/>
    <col min="264" max="264" width="12.59765625" style="3" customWidth="1"/>
    <col min="265" max="265" width="13" style="3" customWidth="1"/>
    <col min="266" max="266" width="14" style="3" customWidth="1"/>
    <col min="267" max="267" width="12.8984375" style="3" customWidth="1"/>
    <col min="268" max="268" width="1.8984375" style="3" customWidth="1"/>
    <col min="269" max="513" width="8.796875" style="3"/>
    <col min="514" max="514" width="16.69921875" style="3" customWidth="1"/>
    <col min="515" max="515" width="15.3984375" style="3" customWidth="1"/>
    <col min="516" max="516" width="18.296875" style="3" customWidth="1"/>
    <col min="517" max="517" width="16.8984375" style="3" customWidth="1"/>
    <col min="518" max="518" width="14.09765625" style="3" customWidth="1"/>
    <col min="519" max="519" width="14.296875" style="3" customWidth="1"/>
    <col min="520" max="520" width="12.59765625" style="3" customWidth="1"/>
    <col min="521" max="521" width="13" style="3" customWidth="1"/>
    <col min="522" max="522" width="14" style="3" customWidth="1"/>
    <col min="523" max="523" width="12.8984375" style="3" customWidth="1"/>
    <col min="524" max="524" width="1.8984375" style="3" customWidth="1"/>
    <col min="525" max="769" width="8.796875" style="3"/>
    <col min="770" max="770" width="16.69921875" style="3" customWidth="1"/>
    <col min="771" max="771" width="15.3984375" style="3" customWidth="1"/>
    <col min="772" max="772" width="18.296875" style="3" customWidth="1"/>
    <col min="773" max="773" width="16.8984375" style="3" customWidth="1"/>
    <col min="774" max="774" width="14.09765625" style="3" customWidth="1"/>
    <col min="775" max="775" width="14.296875" style="3" customWidth="1"/>
    <col min="776" max="776" width="12.59765625" style="3" customWidth="1"/>
    <col min="777" max="777" width="13" style="3" customWidth="1"/>
    <col min="778" max="778" width="14" style="3" customWidth="1"/>
    <col min="779" max="779" width="12.8984375" style="3" customWidth="1"/>
    <col min="780" max="780" width="1.8984375" style="3" customWidth="1"/>
    <col min="781" max="1025" width="8.796875" style="3"/>
    <col min="1026" max="1026" width="16.69921875" style="3" customWidth="1"/>
    <col min="1027" max="1027" width="15.3984375" style="3" customWidth="1"/>
    <col min="1028" max="1028" width="18.296875" style="3" customWidth="1"/>
    <col min="1029" max="1029" width="16.8984375" style="3" customWidth="1"/>
    <col min="1030" max="1030" width="14.09765625" style="3" customWidth="1"/>
    <col min="1031" max="1031" width="14.296875" style="3" customWidth="1"/>
    <col min="1032" max="1032" width="12.59765625" style="3" customWidth="1"/>
    <col min="1033" max="1033" width="13" style="3" customWidth="1"/>
    <col min="1034" max="1034" width="14" style="3" customWidth="1"/>
    <col min="1035" max="1035" width="12.8984375" style="3" customWidth="1"/>
    <col min="1036" max="1036" width="1.8984375" style="3" customWidth="1"/>
    <col min="1037" max="1281" width="8.796875" style="3"/>
    <col min="1282" max="1282" width="16.69921875" style="3" customWidth="1"/>
    <col min="1283" max="1283" width="15.3984375" style="3" customWidth="1"/>
    <col min="1284" max="1284" width="18.296875" style="3" customWidth="1"/>
    <col min="1285" max="1285" width="16.8984375" style="3" customWidth="1"/>
    <col min="1286" max="1286" width="14.09765625" style="3" customWidth="1"/>
    <col min="1287" max="1287" width="14.296875" style="3" customWidth="1"/>
    <col min="1288" max="1288" width="12.59765625" style="3" customWidth="1"/>
    <col min="1289" max="1289" width="13" style="3" customWidth="1"/>
    <col min="1290" max="1290" width="14" style="3" customWidth="1"/>
    <col min="1291" max="1291" width="12.8984375" style="3" customWidth="1"/>
    <col min="1292" max="1292" width="1.8984375" style="3" customWidth="1"/>
    <col min="1293" max="1537" width="8.796875" style="3"/>
    <col min="1538" max="1538" width="16.69921875" style="3" customWidth="1"/>
    <col min="1539" max="1539" width="15.3984375" style="3" customWidth="1"/>
    <col min="1540" max="1540" width="18.296875" style="3" customWidth="1"/>
    <col min="1541" max="1541" width="16.8984375" style="3" customWidth="1"/>
    <col min="1542" max="1542" width="14.09765625" style="3" customWidth="1"/>
    <col min="1543" max="1543" width="14.296875" style="3" customWidth="1"/>
    <col min="1544" max="1544" width="12.59765625" style="3" customWidth="1"/>
    <col min="1545" max="1545" width="13" style="3" customWidth="1"/>
    <col min="1546" max="1546" width="14" style="3" customWidth="1"/>
    <col min="1547" max="1547" width="12.8984375" style="3" customWidth="1"/>
    <col min="1548" max="1548" width="1.8984375" style="3" customWidth="1"/>
    <col min="1549" max="1793" width="8.796875" style="3"/>
    <col min="1794" max="1794" width="16.69921875" style="3" customWidth="1"/>
    <col min="1795" max="1795" width="15.3984375" style="3" customWidth="1"/>
    <col min="1796" max="1796" width="18.296875" style="3" customWidth="1"/>
    <col min="1797" max="1797" width="16.8984375" style="3" customWidth="1"/>
    <col min="1798" max="1798" width="14.09765625" style="3" customWidth="1"/>
    <col min="1799" max="1799" width="14.296875" style="3" customWidth="1"/>
    <col min="1800" max="1800" width="12.59765625" style="3" customWidth="1"/>
    <col min="1801" max="1801" width="13" style="3" customWidth="1"/>
    <col min="1802" max="1802" width="14" style="3" customWidth="1"/>
    <col min="1803" max="1803" width="12.8984375" style="3" customWidth="1"/>
    <col min="1804" max="1804" width="1.8984375" style="3" customWidth="1"/>
    <col min="1805" max="2049" width="8.796875" style="3"/>
    <col min="2050" max="2050" width="16.69921875" style="3" customWidth="1"/>
    <col min="2051" max="2051" width="15.3984375" style="3" customWidth="1"/>
    <col min="2052" max="2052" width="18.296875" style="3" customWidth="1"/>
    <col min="2053" max="2053" width="16.8984375" style="3" customWidth="1"/>
    <col min="2054" max="2054" width="14.09765625" style="3" customWidth="1"/>
    <col min="2055" max="2055" width="14.296875" style="3" customWidth="1"/>
    <col min="2056" max="2056" width="12.59765625" style="3" customWidth="1"/>
    <col min="2057" max="2057" width="13" style="3" customWidth="1"/>
    <col min="2058" max="2058" width="14" style="3" customWidth="1"/>
    <col min="2059" max="2059" width="12.8984375" style="3" customWidth="1"/>
    <col min="2060" max="2060" width="1.8984375" style="3" customWidth="1"/>
    <col min="2061" max="2305" width="8.796875" style="3"/>
    <col min="2306" max="2306" width="16.69921875" style="3" customWidth="1"/>
    <col min="2307" max="2307" width="15.3984375" style="3" customWidth="1"/>
    <col min="2308" max="2308" width="18.296875" style="3" customWidth="1"/>
    <col min="2309" max="2309" width="16.8984375" style="3" customWidth="1"/>
    <col min="2310" max="2310" width="14.09765625" style="3" customWidth="1"/>
    <col min="2311" max="2311" width="14.296875" style="3" customWidth="1"/>
    <col min="2312" max="2312" width="12.59765625" style="3" customWidth="1"/>
    <col min="2313" max="2313" width="13" style="3" customWidth="1"/>
    <col min="2314" max="2314" width="14" style="3" customWidth="1"/>
    <col min="2315" max="2315" width="12.8984375" style="3" customWidth="1"/>
    <col min="2316" max="2316" width="1.8984375" style="3" customWidth="1"/>
    <col min="2317" max="2561" width="8.796875" style="3"/>
    <col min="2562" max="2562" width="16.69921875" style="3" customWidth="1"/>
    <col min="2563" max="2563" width="15.3984375" style="3" customWidth="1"/>
    <col min="2564" max="2564" width="18.296875" style="3" customWidth="1"/>
    <col min="2565" max="2565" width="16.8984375" style="3" customWidth="1"/>
    <col min="2566" max="2566" width="14.09765625" style="3" customWidth="1"/>
    <col min="2567" max="2567" width="14.296875" style="3" customWidth="1"/>
    <col min="2568" max="2568" width="12.59765625" style="3" customWidth="1"/>
    <col min="2569" max="2569" width="13" style="3" customWidth="1"/>
    <col min="2570" max="2570" width="14" style="3" customWidth="1"/>
    <col min="2571" max="2571" width="12.8984375" style="3" customWidth="1"/>
    <col min="2572" max="2572" width="1.8984375" style="3" customWidth="1"/>
    <col min="2573" max="2817" width="8.796875" style="3"/>
    <col min="2818" max="2818" width="16.69921875" style="3" customWidth="1"/>
    <col min="2819" max="2819" width="15.3984375" style="3" customWidth="1"/>
    <col min="2820" max="2820" width="18.296875" style="3" customWidth="1"/>
    <col min="2821" max="2821" width="16.8984375" style="3" customWidth="1"/>
    <col min="2822" max="2822" width="14.09765625" style="3" customWidth="1"/>
    <col min="2823" max="2823" width="14.296875" style="3" customWidth="1"/>
    <col min="2824" max="2824" width="12.59765625" style="3" customWidth="1"/>
    <col min="2825" max="2825" width="13" style="3" customWidth="1"/>
    <col min="2826" max="2826" width="14" style="3" customWidth="1"/>
    <col min="2827" max="2827" width="12.8984375" style="3" customWidth="1"/>
    <col min="2828" max="2828" width="1.8984375" style="3" customWidth="1"/>
    <col min="2829" max="3073" width="8.796875" style="3"/>
    <col min="3074" max="3074" width="16.69921875" style="3" customWidth="1"/>
    <col min="3075" max="3075" width="15.3984375" style="3" customWidth="1"/>
    <col min="3076" max="3076" width="18.296875" style="3" customWidth="1"/>
    <col min="3077" max="3077" width="16.8984375" style="3" customWidth="1"/>
    <col min="3078" max="3078" width="14.09765625" style="3" customWidth="1"/>
    <col min="3079" max="3079" width="14.296875" style="3" customWidth="1"/>
    <col min="3080" max="3080" width="12.59765625" style="3" customWidth="1"/>
    <col min="3081" max="3081" width="13" style="3" customWidth="1"/>
    <col min="3082" max="3082" width="14" style="3" customWidth="1"/>
    <col min="3083" max="3083" width="12.8984375" style="3" customWidth="1"/>
    <col min="3084" max="3084" width="1.8984375" style="3" customWidth="1"/>
    <col min="3085" max="3329" width="8.796875" style="3"/>
    <col min="3330" max="3330" width="16.69921875" style="3" customWidth="1"/>
    <col min="3331" max="3331" width="15.3984375" style="3" customWidth="1"/>
    <col min="3332" max="3332" width="18.296875" style="3" customWidth="1"/>
    <col min="3333" max="3333" width="16.8984375" style="3" customWidth="1"/>
    <col min="3334" max="3334" width="14.09765625" style="3" customWidth="1"/>
    <col min="3335" max="3335" width="14.296875" style="3" customWidth="1"/>
    <col min="3336" max="3336" width="12.59765625" style="3" customWidth="1"/>
    <col min="3337" max="3337" width="13" style="3" customWidth="1"/>
    <col min="3338" max="3338" width="14" style="3" customWidth="1"/>
    <col min="3339" max="3339" width="12.8984375" style="3" customWidth="1"/>
    <col min="3340" max="3340" width="1.8984375" style="3" customWidth="1"/>
    <col min="3341" max="3585" width="8.796875" style="3"/>
    <col min="3586" max="3586" width="16.69921875" style="3" customWidth="1"/>
    <col min="3587" max="3587" width="15.3984375" style="3" customWidth="1"/>
    <col min="3588" max="3588" width="18.296875" style="3" customWidth="1"/>
    <col min="3589" max="3589" width="16.8984375" style="3" customWidth="1"/>
    <col min="3590" max="3590" width="14.09765625" style="3" customWidth="1"/>
    <col min="3591" max="3591" width="14.296875" style="3" customWidth="1"/>
    <col min="3592" max="3592" width="12.59765625" style="3" customWidth="1"/>
    <col min="3593" max="3593" width="13" style="3" customWidth="1"/>
    <col min="3594" max="3594" width="14" style="3" customWidth="1"/>
    <col min="3595" max="3595" width="12.8984375" style="3" customWidth="1"/>
    <col min="3596" max="3596" width="1.8984375" style="3" customWidth="1"/>
    <col min="3597" max="3841" width="8.796875" style="3"/>
    <col min="3842" max="3842" width="16.69921875" style="3" customWidth="1"/>
    <col min="3843" max="3843" width="15.3984375" style="3" customWidth="1"/>
    <col min="3844" max="3844" width="18.296875" style="3" customWidth="1"/>
    <col min="3845" max="3845" width="16.8984375" style="3" customWidth="1"/>
    <col min="3846" max="3846" width="14.09765625" style="3" customWidth="1"/>
    <col min="3847" max="3847" width="14.296875" style="3" customWidth="1"/>
    <col min="3848" max="3848" width="12.59765625" style="3" customWidth="1"/>
    <col min="3849" max="3849" width="13" style="3" customWidth="1"/>
    <col min="3850" max="3850" width="14" style="3" customWidth="1"/>
    <col min="3851" max="3851" width="12.8984375" style="3" customWidth="1"/>
    <col min="3852" max="3852" width="1.8984375" style="3" customWidth="1"/>
    <col min="3853" max="4097" width="8.796875" style="3"/>
    <col min="4098" max="4098" width="16.69921875" style="3" customWidth="1"/>
    <col min="4099" max="4099" width="15.3984375" style="3" customWidth="1"/>
    <col min="4100" max="4100" width="18.296875" style="3" customWidth="1"/>
    <col min="4101" max="4101" width="16.8984375" style="3" customWidth="1"/>
    <col min="4102" max="4102" width="14.09765625" style="3" customWidth="1"/>
    <col min="4103" max="4103" width="14.296875" style="3" customWidth="1"/>
    <col min="4104" max="4104" width="12.59765625" style="3" customWidth="1"/>
    <col min="4105" max="4105" width="13" style="3" customWidth="1"/>
    <col min="4106" max="4106" width="14" style="3" customWidth="1"/>
    <col min="4107" max="4107" width="12.8984375" style="3" customWidth="1"/>
    <col min="4108" max="4108" width="1.8984375" style="3" customWidth="1"/>
    <col min="4109" max="4353" width="8.796875" style="3"/>
    <col min="4354" max="4354" width="16.69921875" style="3" customWidth="1"/>
    <col min="4355" max="4355" width="15.3984375" style="3" customWidth="1"/>
    <col min="4356" max="4356" width="18.296875" style="3" customWidth="1"/>
    <col min="4357" max="4357" width="16.8984375" style="3" customWidth="1"/>
    <col min="4358" max="4358" width="14.09765625" style="3" customWidth="1"/>
    <col min="4359" max="4359" width="14.296875" style="3" customWidth="1"/>
    <col min="4360" max="4360" width="12.59765625" style="3" customWidth="1"/>
    <col min="4361" max="4361" width="13" style="3" customWidth="1"/>
    <col min="4362" max="4362" width="14" style="3" customWidth="1"/>
    <col min="4363" max="4363" width="12.8984375" style="3" customWidth="1"/>
    <col min="4364" max="4364" width="1.8984375" style="3" customWidth="1"/>
    <col min="4365" max="4609" width="8.796875" style="3"/>
    <col min="4610" max="4610" width="16.69921875" style="3" customWidth="1"/>
    <col min="4611" max="4611" width="15.3984375" style="3" customWidth="1"/>
    <col min="4612" max="4612" width="18.296875" style="3" customWidth="1"/>
    <col min="4613" max="4613" width="16.8984375" style="3" customWidth="1"/>
    <col min="4614" max="4614" width="14.09765625" style="3" customWidth="1"/>
    <col min="4615" max="4615" width="14.296875" style="3" customWidth="1"/>
    <col min="4616" max="4616" width="12.59765625" style="3" customWidth="1"/>
    <col min="4617" max="4617" width="13" style="3" customWidth="1"/>
    <col min="4618" max="4618" width="14" style="3" customWidth="1"/>
    <col min="4619" max="4619" width="12.8984375" style="3" customWidth="1"/>
    <col min="4620" max="4620" width="1.8984375" style="3" customWidth="1"/>
    <col min="4621" max="4865" width="8.796875" style="3"/>
    <col min="4866" max="4866" width="16.69921875" style="3" customWidth="1"/>
    <col min="4867" max="4867" width="15.3984375" style="3" customWidth="1"/>
    <col min="4868" max="4868" width="18.296875" style="3" customWidth="1"/>
    <col min="4869" max="4869" width="16.8984375" style="3" customWidth="1"/>
    <col min="4870" max="4870" width="14.09765625" style="3" customWidth="1"/>
    <col min="4871" max="4871" width="14.296875" style="3" customWidth="1"/>
    <col min="4872" max="4872" width="12.59765625" style="3" customWidth="1"/>
    <col min="4873" max="4873" width="13" style="3" customWidth="1"/>
    <col min="4874" max="4874" width="14" style="3" customWidth="1"/>
    <col min="4875" max="4875" width="12.8984375" style="3" customWidth="1"/>
    <col min="4876" max="4876" width="1.8984375" style="3" customWidth="1"/>
    <col min="4877" max="5121" width="8.796875" style="3"/>
    <col min="5122" max="5122" width="16.69921875" style="3" customWidth="1"/>
    <col min="5123" max="5123" width="15.3984375" style="3" customWidth="1"/>
    <col min="5124" max="5124" width="18.296875" style="3" customWidth="1"/>
    <col min="5125" max="5125" width="16.8984375" style="3" customWidth="1"/>
    <col min="5126" max="5126" width="14.09765625" style="3" customWidth="1"/>
    <col min="5127" max="5127" width="14.296875" style="3" customWidth="1"/>
    <col min="5128" max="5128" width="12.59765625" style="3" customWidth="1"/>
    <col min="5129" max="5129" width="13" style="3" customWidth="1"/>
    <col min="5130" max="5130" width="14" style="3" customWidth="1"/>
    <col min="5131" max="5131" width="12.8984375" style="3" customWidth="1"/>
    <col min="5132" max="5132" width="1.8984375" style="3" customWidth="1"/>
    <col min="5133" max="5377" width="8.796875" style="3"/>
    <col min="5378" max="5378" width="16.69921875" style="3" customWidth="1"/>
    <col min="5379" max="5379" width="15.3984375" style="3" customWidth="1"/>
    <col min="5380" max="5380" width="18.296875" style="3" customWidth="1"/>
    <col min="5381" max="5381" width="16.8984375" style="3" customWidth="1"/>
    <col min="5382" max="5382" width="14.09765625" style="3" customWidth="1"/>
    <col min="5383" max="5383" width="14.296875" style="3" customWidth="1"/>
    <col min="5384" max="5384" width="12.59765625" style="3" customWidth="1"/>
    <col min="5385" max="5385" width="13" style="3" customWidth="1"/>
    <col min="5386" max="5386" width="14" style="3" customWidth="1"/>
    <col min="5387" max="5387" width="12.8984375" style="3" customWidth="1"/>
    <col min="5388" max="5388" width="1.8984375" style="3" customWidth="1"/>
    <col min="5389" max="5633" width="8.796875" style="3"/>
    <col min="5634" max="5634" width="16.69921875" style="3" customWidth="1"/>
    <col min="5635" max="5635" width="15.3984375" style="3" customWidth="1"/>
    <col min="5636" max="5636" width="18.296875" style="3" customWidth="1"/>
    <col min="5637" max="5637" width="16.8984375" style="3" customWidth="1"/>
    <col min="5638" max="5638" width="14.09765625" style="3" customWidth="1"/>
    <col min="5639" max="5639" width="14.296875" style="3" customWidth="1"/>
    <col min="5640" max="5640" width="12.59765625" style="3" customWidth="1"/>
    <col min="5641" max="5641" width="13" style="3" customWidth="1"/>
    <col min="5642" max="5642" width="14" style="3" customWidth="1"/>
    <col min="5643" max="5643" width="12.8984375" style="3" customWidth="1"/>
    <col min="5644" max="5644" width="1.8984375" style="3" customWidth="1"/>
    <col min="5645" max="5889" width="8.796875" style="3"/>
    <col min="5890" max="5890" width="16.69921875" style="3" customWidth="1"/>
    <col min="5891" max="5891" width="15.3984375" style="3" customWidth="1"/>
    <col min="5892" max="5892" width="18.296875" style="3" customWidth="1"/>
    <col min="5893" max="5893" width="16.8984375" style="3" customWidth="1"/>
    <col min="5894" max="5894" width="14.09765625" style="3" customWidth="1"/>
    <col min="5895" max="5895" width="14.296875" style="3" customWidth="1"/>
    <col min="5896" max="5896" width="12.59765625" style="3" customWidth="1"/>
    <col min="5897" max="5897" width="13" style="3" customWidth="1"/>
    <col min="5898" max="5898" width="14" style="3" customWidth="1"/>
    <col min="5899" max="5899" width="12.8984375" style="3" customWidth="1"/>
    <col min="5900" max="5900" width="1.8984375" style="3" customWidth="1"/>
    <col min="5901" max="6145" width="8.796875" style="3"/>
    <col min="6146" max="6146" width="16.69921875" style="3" customWidth="1"/>
    <col min="6147" max="6147" width="15.3984375" style="3" customWidth="1"/>
    <col min="6148" max="6148" width="18.296875" style="3" customWidth="1"/>
    <col min="6149" max="6149" width="16.8984375" style="3" customWidth="1"/>
    <col min="6150" max="6150" width="14.09765625" style="3" customWidth="1"/>
    <col min="6151" max="6151" width="14.296875" style="3" customWidth="1"/>
    <col min="6152" max="6152" width="12.59765625" style="3" customWidth="1"/>
    <col min="6153" max="6153" width="13" style="3" customWidth="1"/>
    <col min="6154" max="6154" width="14" style="3" customWidth="1"/>
    <col min="6155" max="6155" width="12.8984375" style="3" customWidth="1"/>
    <col min="6156" max="6156" width="1.8984375" style="3" customWidth="1"/>
    <col min="6157" max="6401" width="8.796875" style="3"/>
    <col min="6402" max="6402" width="16.69921875" style="3" customWidth="1"/>
    <col min="6403" max="6403" width="15.3984375" style="3" customWidth="1"/>
    <col min="6404" max="6404" width="18.296875" style="3" customWidth="1"/>
    <col min="6405" max="6405" width="16.8984375" style="3" customWidth="1"/>
    <col min="6406" max="6406" width="14.09765625" style="3" customWidth="1"/>
    <col min="6407" max="6407" width="14.296875" style="3" customWidth="1"/>
    <col min="6408" max="6408" width="12.59765625" style="3" customWidth="1"/>
    <col min="6409" max="6409" width="13" style="3" customWidth="1"/>
    <col min="6410" max="6410" width="14" style="3" customWidth="1"/>
    <col min="6411" max="6411" width="12.8984375" style="3" customWidth="1"/>
    <col min="6412" max="6412" width="1.8984375" style="3" customWidth="1"/>
    <col min="6413" max="6657" width="8.796875" style="3"/>
    <col min="6658" max="6658" width="16.69921875" style="3" customWidth="1"/>
    <col min="6659" max="6659" width="15.3984375" style="3" customWidth="1"/>
    <col min="6660" max="6660" width="18.296875" style="3" customWidth="1"/>
    <col min="6661" max="6661" width="16.8984375" style="3" customWidth="1"/>
    <col min="6662" max="6662" width="14.09765625" style="3" customWidth="1"/>
    <col min="6663" max="6663" width="14.296875" style="3" customWidth="1"/>
    <col min="6664" max="6664" width="12.59765625" style="3" customWidth="1"/>
    <col min="6665" max="6665" width="13" style="3" customWidth="1"/>
    <col min="6666" max="6666" width="14" style="3" customWidth="1"/>
    <col min="6667" max="6667" width="12.8984375" style="3" customWidth="1"/>
    <col min="6668" max="6668" width="1.8984375" style="3" customWidth="1"/>
    <col min="6669" max="6913" width="8.796875" style="3"/>
    <col min="6914" max="6914" width="16.69921875" style="3" customWidth="1"/>
    <col min="6915" max="6915" width="15.3984375" style="3" customWidth="1"/>
    <col min="6916" max="6916" width="18.296875" style="3" customWidth="1"/>
    <col min="6917" max="6917" width="16.8984375" style="3" customWidth="1"/>
    <col min="6918" max="6918" width="14.09765625" style="3" customWidth="1"/>
    <col min="6919" max="6919" width="14.296875" style="3" customWidth="1"/>
    <col min="6920" max="6920" width="12.59765625" style="3" customWidth="1"/>
    <col min="6921" max="6921" width="13" style="3" customWidth="1"/>
    <col min="6922" max="6922" width="14" style="3" customWidth="1"/>
    <col min="6923" max="6923" width="12.8984375" style="3" customWidth="1"/>
    <col min="6924" max="6924" width="1.8984375" style="3" customWidth="1"/>
    <col min="6925" max="7169" width="8.796875" style="3"/>
    <col min="7170" max="7170" width="16.69921875" style="3" customWidth="1"/>
    <col min="7171" max="7171" width="15.3984375" style="3" customWidth="1"/>
    <col min="7172" max="7172" width="18.296875" style="3" customWidth="1"/>
    <col min="7173" max="7173" width="16.8984375" style="3" customWidth="1"/>
    <col min="7174" max="7174" width="14.09765625" style="3" customWidth="1"/>
    <col min="7175" max="7175" width="14.296875" style="3" customWidth="1"/>
    <col min="7176" max="7176" width="12.59765625" style="3" customWidth="1"/>
    <col min="7177" max="7177" width="13" style="3" customWidth="1"/>
    <col min="7178" max="7178" width="14" style="3" customWidth="1"/>
    <col min="7179" max="7179" width="12.8984375" style="3" customWidth="1"/>
    <col min="7180" max="7180" width="1.8984375" style="3" customWidth="1"/>
    <col min="7181" max="7425" width="8.796875" style="3"/>
    <col min="7426" max="7426" width="16.69921875" style="3" customWidth="1"/>
    <col min="7427" max="7427" width="15.3984375" style="3" customWidth="1"/>
    <col min="7428" max="7428" width="18.296875" style="3" customWidth="1"/>
    <col min="7429" max="7429" width="16.8984375" style="3" customWidth="1"/>
    <col min="7430" max="7430" width="14.09765625" style="3" customWidth="1"/>
    <col min="7431" max="7431" width="14.296875" style="3" customWidth="1"/>
    <col min="7432" max="7432" width="12.59765625" style="3" customWidth="1"/>
    <col min="7433" max="7433" width="13" style="3" customWidth="1"/>
    <col min="7434" max="7434" width="14" style="3" customWidth="1"/>
    <col min="7435" max="7435" width="12.8984375" style="3" customWidth="1"/>
    <col min="7436" max="7436" width="1.8984375" style="3" customWidth="1"/>
    <col min="7437" max="7681" width="8.796875" style="3"/>
    <col min="7682" max="7682" width="16.69921875" style="3" customWidth="1"/>
    <col min="7683" max="7683" width="15.3984375" style="3" customWidth="1"/>
    <col min="7684" max="7684" width="18.296875" style="3" customWidth="1"/>
    <col min="7685" max="7685" width="16.8984375" style="3" customWidth="1"/>
    <col min="7686" max="7686" width="14.09765625" style="3" customWidth="1"/>
    <col min="7687" max="7687" width="14.296875" style="3" customWidth="1"/>
    <col min="7688" max="7688" width="12.59765625" style="3" customWidth="1"/>
    <col min="7689" max="7689" width="13" style="3" customWidth="1"/>
    <col min="7690" max="7690" width="14" style="3" customWidth="1"/>
    <col min="7691" max="7691" width="12.8984375" style="3" customWidth="1"/>
    <col min="7692" max="7692" width="1.8984375" style="3" customWidth="1"/>
    <col min="7693" max="7937" width="8.796875" style="3"/>
    <col min="7938" max="7938" width="16.69921875" style="3" customWidth="1"/>
    <col min="7939" max="7939" width="15.3984375" style="3" customWidth="1"/>
    <col min="7940" max="7940" width="18.296875" style="3" customWidth="1"/>
    <col min="7941" max="7941" width="16.8984375" style="3" customWidth="1"/>
    <col min="7942" max="7942" width="14.09765625" style="3" customWidth="1"/>
    <col min="7943" max="7943" width="14.296875" style="3" customWidth="1"/>
    <col min="7944" max="7944" width="12.59765625" style="3" customWidth="1"/>
    <col min="7945" max="7945" width="13" style="3" customWidth="1"/>
    <col min="7946" max="7946" width="14" style="3" customWidth="1"/>
    <col min="7947" max="7947" width="12.8984375" style="3" customWidth="1"/>
    <col min="7948" max="7948" width="1.8984375" style="3" customWidth="1"/>
    <col min="7949" max="8193" width="8.796875" style="3"/>
    <col min="8194" max="8194" width="16.69921875" style="3" customWidth="1"/>
    <col min="8195" max="8195" width="15.3984375" style="3" customWidth="1"/>
    <col min="8196" max="8196" width="18.296875" style="3" customWidth="1"/>
    <col min="8197" max="8197" width="16.8984375" style="3" customWidth="1"/>
    <col min="8198" max="8198" width="14.09765625" style="3" customWidth="1"/>
    <col min="8199" max="8199" width="14.296875" style="3" customWidth="1"/>
    <col min="8200" max="8200" width="12.59765625" style="3" customWidth="1"/>
    <col min="8201" max="8201" width="13" style="3" customWidth="1"/>
    <col min="8202" max="8202" width="14" style="3" customWidth="1"/>
    <col min="8203" max="8203" width="12.8984375" style="3" customWidth="1"/>
    <col min="8204" max="8204" width="1.8984375" style="3" customWidth="1"/>
    <col min="8205" max="8449" width="8.796875" style="3"/>
    <col min="8450" max="8450" width="16.69921875" style="3" customWidth="1"/>
    <col min="8451" max="8451" width="15.3984375" style="3" customWidth="1"/>
    <col min="8452" max="8452" width="18.296875" style="3" customWidth="1"/>
    <col min="8453" max="8453" width="16.8984375" style="3" customWidth="1"/>
    <col min="8454" max="8454" width="14.09765625" style="3" customWidth="1"/>
    <col min="8455" max="8455" width="14.296875" style="3" customWidth="1"/>
    <col min="8456" max="8456" width="12.59765625" style="3" customWidth="1"/>
    <col min="8457" max="8457" width="13" style="3" customWidth="1"/>
    <col min="8458" max="8458" width="14" style="3" customWidth="1"/>
    <col min="8459" max="8459" width="12.8984375" style="3" customWidth="1"/>
    <col min="8460" max="8460" width="1.8984375" style="3" customWidth="1"/>
    <col min="8461" max="8705" width="8.796875" style="3"/>
    <col min="8706" max="8706" width="16.69921875" style="3" customWidth="1"/>
    <col min="8707" max="8707" width="15.3984375" style="3" customWidth="1"/>
    <col min="8708" max="8708" width="18.296875" style="3" customWidth="1"/>
    <col min="8709" max="8709" width="16.8984375" style="3" customWidth="1"/>
    <col min="8710" max="8710" width="14.09765625" style="3" customWidth="1"/>
    <col min="8711" max="8711" width="14.296875" style="3" customWidth="1"/>
    <col min="8712" max="8712" width="12.59765625" style="3" customWidth="1"/>
    <col min="8713" max="8713" width="13" style="3" customWidth="1"/>
    <col min="8714" max="8714" width="14" style="3" customWidth="1"/>
    <col min="8715" max="8715" width="12.8984375" style="3" customWidth="1"/>
    <col min="8716" max="8716" width="1.8984375" style="3" customWidth="1"/>
    <col min="8717" max="8961" width="8.796875" style="3"/>
    <col min="8962" max="8962" width="16.69921875" style="3" customWidth="1"/>
    <col min="8963" max="8963" width="15.3984375" style="3" customWidth="1"/>
    <col min="8964" max="8964" width="18.296875" style="3" customWidth="1"/>
    <col min="8965" max="8965" width="16.8984375" style="3" customWidth="1"/>
    <col min="8966" max="8966" width="14.09765625" style="3" customWidth="1"/>
    <col min="8967" max="8967" width="14.296875" style="3" customWidth="1"/>
    <col min="8968" max="8968" width="12.59765625" style="3" customWidth="1"/>
    <col min="8969" max="8969" width="13" style="3" customWidth="1"/>
    <col min="8970" max="8970" width="14" style="3" customWidth="1"/>
    <col min="8971" max="8971" width="12.8984375" style="3" customWidth="1"/>
    <col min="8972" max="8972" width="1.8984375" style="3" customWidth="1"/>
    <col min="8973" max="9217" width="8.796875" style="3"/>
    <col min="9218" max="9218" width="16.69921875" style="3" customWidth="1"/>
    <col min="9219" max="9219" width="15.3984375" style="3" customWidth="1"/>
    <col min="9220" max="9220" width="18.296875" style="3" customWidth="1"/>
    <col min="9221" max="9221" width="16.8984375" style="3" customWidth="1"/>
    <col min="9222" max="9222" width="14.09765625" style="3" customWidth="1"/>
    <col min="9223" max="9223" width="14.296875" style="3" customWidth="1"/>
    <col min="9224" max="9224" width="12.59765625" style="3" customWidth="1"/>
    <col min="9225" max="9225" width="13" style="3" customWidth="1"/>
    <col min="9226" max="9226" width="14" style="3" customWidth="1"/>
    <col min="9227" max="9227" width="12.8984375" style="3" customWidth="1"/>
    <col min="9228" max="9228" width="1.8984375" style="3" customWidth="1"/>
    <col min="9229" max="9473" width="8.796875" style="3"/>
    <col min="9474" max="9474" width="16.69921875" style="3" customWidth="1"/>
    <col min="9475" max="9475" width="15.3984375" style="3" customWidth="1"/>
    <col min="9476" max="9476" width="18.296875" style="3" customWidth="1"/>
    <col min="9477" max="9477" width="16.8984375" style="3" customWidth="1"/>
    <col min="9478" max="9478" width="14.09765625" style="3" customWidth="1"/>
    <col min="9479" max="9479" width="14.296875" style="3" customWidth="1"/>
    <col min="9480" max="9480" width="12.59765625" style="3" customWidth="1"/>
    <col min="9481" max="9481" width="13" style="3" customWidth="1"/>
    <col min="9482" max="9482" width="14" style="3" customWidth="1"/>
    <col min="9483" max="9483" width="12.8984375" style="3" customWidth="1"/>
    <col min="9484" max="9484" width="1.8984375" style="3" customWidth="1"/>
    <col min="9485" max="9729" width="8.796875" style="3"/>
    <col min="9730" max="9730" width="16.69921875" style="3" customWidth="1"/>
    <col min="9731" max="9731" width="15.3984375" style="3" customWidth="1"/>
    <col min="9732" max="9732" width="18.296875" style="3" customWidth="1"/>
    <col min="9733" max="9733" width="16.8984375" style="3" customWidth="1"/>
    <col min="9734" max="9734" width="14.09765625" style="3" customWidth="1"/>
    <col min="9735" max="9735" width="14.296875" style="3" customWidth="1"/>
    <col min="9736" max="9736" width="12.59765625" style="3" customWidth="1"/>
    <col min="9737" max="9737" width="13" style="3" customWidth="1"/>
    <col min="9738" max="9738" width="14" style="3" customWidth="1"/>
    <col min="9739" max="9739" width="12.8984375" style="3" customWidth="1"/>
    <col min="9740" max="9740" width="1.8984375" style="3" customWidth="1"/>
    <col min="9741" max="9985" width="8.796875" style="3"/>
    <col min="9986" max="9986" width="16.69921875" style="3" customWidth="1"/>
    <col min="9987" max="9987" width="15.3984375" style="3" customWidth="1"/>
    <col min="9988" max="9988" width="18.296875" style="3" customWidth="1"/>
    <col min="9989" max="9989" width="16.8984375" style="3" customWidth="1"/>
    <col min="9990" max="9990" width="14.09765625" style="3" customWidth="1"/>
    <col min="9991" max="9991" width="14.296875" style="3" customWidth="1"/>
    <col min="9992" max="9992" width="12.59765625" style="3" customWidth="1"/>
    <col min="9993" max="9993" width="13" style="3" customWidth="1"/>
    <col min="9994" max="9994" width="14" style="3" customWidth="1"/>
    <col min="9995" max="9995" width="12.8984375" style="3" customWidth="1"/>
    <col min="9996" max="9996" width="1.8984375" style="3" customWidth="1"/>
    <col min="9997" max="10241" width="8.796875" style="3"/>
    <col min="10242" max="10242" width="16.69921875" style="3" customWidth="1"/>
    <col min="10243" max="10243" width="15.3984375" style="3" customWidth="1"/>
    <col min="10244" max="10244" width="18.296875" style="3" customWidth="1"/>
    <col min="10245" max="10245" width="16.8984375" style="3" customWidth="1"/>
    <col min="10246" max="10246" width="14.09765625" style="3" customWidth="1"/>
    <col min="10247" max="10247" width="14.296875" style="3" customWidth="1"/>
    <col min="10248" max="10248" width="12.59765625" style="3" customWidth="1"/>
    <col min="10249" max="10249" width="13" style="3" customWidth="1"/>
    <col min="10250" max="10250" width="14" style="3" customWidth="1"/>
    <col min="10251" max="10251" width="12.8984375" style="3" customWidth="1"/>
    <col min="10252" max="10252" width="1.8984375" style="3" customWidth="1"/>
    <col min="10253" max="10497" width="8.796875" style="3"/>
    <col min="10498" max="10498" width="16.69921875" style="3" customWidth="1"/>
    <col min="10499" max="10499" width="15.3984375" style="3" customWidth="1"/>
    <col min="10500" max="10500" width="18.296875" style="3" customWidth="1"/>
    <col min="10501" max="10501" width="16.8984375" style="3" customWidth="1"/>
    <col min="10502" max="10502" width="14.09765625" style="3" customWidth="1"/>
    <col min="10503" max="10503" width="14.296875" style="3" customWidth="1"/>
    <col min="10504" max="10504" width="12.59765625" style="3" customWidth="1"/>
    <col min="10505" max="10505" width="13" style="3" customWidth="1"/>
    <col min="10506" max="10506" width="14" style="3" customWidth="1"/>
    <col min="10507" max="10507" width="12.8984375" style="3" customWidth="1"/>
    <col min="10508" max="10508" width="1.8984375" style="3" customWidth="1"/>
    <col min="10509" max="10753" width="8.796875" style="3"/>
    <col min="10754" max="10754" width="16.69921875" style="3" customWidth="1"/>
    <col min="10755" max="10755" width="15.3984375" style="3" customWidth="1"/>
    <col min="10756" max="10756" width="18.296875" style="3" customWidth="1"/>
    <col min="10757" max="10757" width="16.8984375" style="3" customWidth="1"/>
    <col min="10758" max="10758" width="14.09765625" style="3" customWidth="1"/>
    <col min="10759" max="10759" width="14.296875" style="3" customWidth="1"/>
    <col min="10760" max="10760" width="12.59765625" style="3" customWidth="1"/>
    <col min="10761" max="10761" width="13" style="3" customWidth="1"/>
    <col min="10762" max="10762" width="14" style="3" customWidth="1"/>
    <col min="10763" max="10763" width="12.8984375" style="3" customWidth="1"/>
    <col min="10764" max="10764" width="1.8984375" style="3" customWidth="1"/>
    <col min="10765" max="11009" width="8.796875" style="3"/>
    <col min="11010" max="11010" width="16.69921875" style="3" customWidth="1"/>
    <col min="11011" max="11011" width="15.3984375" style="3" customWidth="1"/>
    <col min="11012" max="11012" width="18.296875" style="3" customWidth="1"/>
    <col min="11013" max="11013" width="16.8984375" style="3" customWidth="1"/>
    <col min="11014" max="11014" width="14.09765625" style="3" customWidth="1"/>
    <col min="11015" max="11015" width="14.296875" style="3" customWidth="1"/>
    <col min="11016" max="11016" width="12.59765625" style="3" customWidth="1"/>
    <col min="11017" max="11017" width="13" style="3" customWidth="1"/>
    <col min="11018" max="11018" width="14" style="3" customWidth="1"/>
    <col min="11019" max="11019" width="12.8984375" style="3" customWidth="1"/>
    <col min="11020" max="11020" width="1.8984375" style="3" customWidth="1"/>
    <col min="11021" max="11265" width="8.796875" style="3"/>
    <col min="11266" max="11266" width="16.69921875" style="3" customWidth="1"/>
    <col min="11267" max="11267" width="15.3984375" style="3" customWidth="1"/>
    <col min="11268" max="11268" width="18.296875" style="3" customWidth="1"/>
    <col min="11269" max="11269" width="16.8984375" style="3" customWidth="1"/>
    <col min="11270" max="11270" width="14.09765625" style="3" customWidth="1"/>
    <col min="11271" max="11271" width="14.296875" style="3" customWidth="1"/>
    <col min="11272" max="11272" width="12.59765625" style="3" customWidth="1"/>
    <col min="11273" max="11273" width="13" style="3" customWidth="1"/>
    <col min="11274" max="11274" width="14" style="3" customWidth="1"/>
    <col min="11275" max="11275" width="12.8984375" style="3" customWidth="1"/>
    <col min="11276" max="11276" width="1.8984375" style="3" customWidth="1"/>
    <col min="11277" max="11521" width="8.796875" style="3"/>
    <col min="11522" max="11522" width="16.69921875" style="3" customWidth="1"/>
    <col min="11523" max="11523" width="15.3984375" style="3" customWidth="1"/>
    <col min="11524" max="11524" width="18.296875" style="3" customWidth="1"/>
    <col min="11525" max="11525" width="16.8984375" style="3" customWidth="1"/>
    <col min="11526" max="11526" width="14.09765625" style="3" customWidth="1"/>
    <col min="11527" max="11527" width="14.296875" style="3" customWidth="1"/>
    <col min="11528" max="11528" width="12.59765625" style="3" customWidth="1"/>
    <col min="11529" max="11529" width="13" style="3" customWidth="1"/>
    <col min="11530" max="11530" width="14" style="3" customWidth="1"/>
    <col min="11531" max="11531" width="12.8984375" style="3" customWidth="1"/>
    <col min="11532" max="11532" width="1.8984375" style="3" customWidth="1"/>
    <col min="11533" max="11777" width="8.796875" style="3"/>
    <col min="11778" max="11778" width="16.69921875" style="3" customWidth="1"/>
    <col min="11779" max="11779" width="15.3984375" style="3" customWidth="1"/>
    <col min="11780" max="11780" width="18.296875" style="3" customWidth="1"/>
    <col min="11781" max="11781" width="16.8984375" style="3" customWidth="1"/>
    <col min="11782" max="11782" width="14.09765625" style="3" customWidth="1"/>
    <col min="11783" max="11783" width="14.296875" style="3" customWidth="1"/>
    <col min="11784" max="11784" width="12.59765625" style="3" customWidth="1"/>
    <col min="11785" max="11785" width="13" style="3" customWidth="1"/>
    <col min="11786" max="11786" width="14" style="3" customWidth="1"/>
    <col min="11787" max="11787" width="12.8984375" style="3" customWidth="1"/>
    <col min="11788" max="11788" width="1.8984375" style="3" customWidth="1"/>
    <col min="11789" max="12033" width="8.796875" style="3"/>
    <col min="12034" max="12034" width="16.69921875" style="3" customWidth="1"/>
    <col min="12035" max="12035" width="15.3984375" style="3" customWidth="1"/>
    <col min="12036" max="12036" width="18.296875" style="3" customWidth="1"/>
    <col min="12037" max="12037" width="16.8984375" style="3" customWidth="1"/>
    <col min="12038" max="12038" width="14.09765625" style="3" customWidth="1"/>
    <col min="12039" max="12039" width="14.296875" style="3" customWidth="1"/>
    <col min="12040" max="12040" width="12.59765625" style="3" customWidth="1"/>
    <col min="12041" max="12041" width="13" style="3" customWidth="1"/>
    <col min="12042" max="12042" width="14" style="3" customWidth="1"/>
    <col min="12043" max="12043" width="12.8984375" style="3" customWidth="1"/>
    <col min="12044" max="12044" width="1.8984375" style="3" customWidth="1"/>
    <col min="12045" max="12289" width="8.796875" style="3"/>
    <col min="12290" max="12290" width="16.69921875" style="3" customWidth="1"/>
    <col min="12291" max="12291" width="15.3984375" style="3" customWidth="1"/>
    <col min="12292" max="12292" width="18.296875" style="3" customWidth="1"/>
    <col min="12293" max="12293" width="16.8984375" style="3" customWidth="1"/>
    <col min="12294" max="12294" width="14.09765625" style="3" customWidth="1"/>
    <col min="12295" max="12295" width="14.296875" style="3" customWidth="1"/>
    <col min="12296" max="12296" width="12.59765625" style="3" customWidth="1"/>
    <col min="12297" max="12297" width="13" style="3" customWidth="1"/>
    <col min="12298" max="12298" width="14" style="3" customWidth="1"/>
    <col min="12299" max="12299" width="12.8984375" style="3" customWidth="1"/>
    <col min="12300" max="12300" width="1.8984375" style="3" customWidth="1"/>
    <col min="12301" max="12545" width="8.796875" style="3"/>
    <col min="12546" max="12546" width="16.69921875" style="3" customWidth="1"/>
    <col min="12547" max="12547" width="15.3984375" style="3" customWidth="1"/>
    <col min="12548" max="12548" width="18.296875" style="3" customWidth="1"/>
    <col min="12549" max="12549" width="16.8984375" style="3" customWidth="1"/>
    <col min="12550" max="12550" width="14.09765625" style="3" customWidth="1"/>
    <col min="12551" max="12551" width="14.296875" style="3" customWidth="1"/>
    <col min="12552" max="12552" width="12.59765625" style="3" customWidth="1"/>
    <col min="12553" max="12553" width="13" style="3" customWidth="1"/>
    <col min="12554" max="12554" width="14" style="3" customWidth="1"/>
    <col min="12555" max="12555" width="12.8984375" style="3" customWidth="1"/>
    <col min="12556" max="12556" width="1.8984375" style="3" customWidth="1"/>
    <col min="12557" max="12801" width="8.796875" style="3"/>
    <col min="12802" max="12802" width="16.69921875" style="3" customWidth="1"/>
    <col min="12803" max="12803" width="15.3984375" style="3" customWidth="1"/>
    <col min="12804" max="12804" width="18.296875" style="3" customWidth="1"/>
    <col min="12805" max="12805" width="16.8984375" style="3" customWidth="1"/>
    <col min="12806" max="12806" width="14.09765625" style="3" customWidth="1"/>
    <col min="12807" max="12807" width="14.296875" style="3" customWidth="1"/>
    <col min="12808" max="12808" width="12.59765625" style="3" customWidth="1"/>
    <col min="12809" max="12809" width="13" style="3" customWidth="1"/>
    <col min="12810" max="12810" width="14" style="3" customWidth="1"/>
    <col min="12811" max="12811" width="12.8984375" style="3" customWidth="1"/>
    <col min="12812" max="12812" width="1.8984375" style="3" customWidth="1"/>
    <col min="12813" max="13057" width="8.796875" style="3"/>
    <col min="13058" max="13058" width="16.69921875" style="3" customWidth="1"/>
    <col min="13059" max="13059" width="15.3984375" style="3" customWidth="1"/>
    <col min="13060" max="13060" width="18.296875" style="3" customWidth="1"/>
    <col min="13061" max="13061" width="16.8984375" style="3" customWidth="1"/>
    <col min="13062" max="13062" width="14.09765625" style="3" customWidth="1"/>
    <col min="13063" max="13063" width="14.296875" style="3" customWidth="1"/>
    <col min="13064" max="13064" width="12.59765625" style="3" customWidth="1"/>
    <col min="13065" max="13065" width="13" style="3" customWidth="1"/>
    <col min="13066" max="13066" width="14" style="3" customWidth="1"/>
    <col min="13067" max="13067" width="12.8984375" style="3" customWidth="1"/>
    <col min="13068" max="13068" width="1.8984375" style="3" customWidth="1"/>
    <col min="13069" max="13313" width="8.796875" style="3"/>
    <col min="13314" max="13314" width="16.69921875" style="3" customWidth="1"/>
    <col min="13315" max="13315" width="15.3984375" style="3" customWidth="1"/>
    <col min="13316" max="13316" width="18.296875" style="3" customWidth="1"/>
    <col min="13317" max="13317" width="16.8984375" style="3" customWidth="1"/>
    <col min="13318" max="13318" width="14.09765625" style="3" customWidth="1"/>
    <col min="13319" max="13319" width="14.296875" style="3" customWidth="1"/>
    <col min="13320" max="13320" width="12.59765625" style="3" customWidth="1"/>
    <col min="13321" max="13321" width="13" style="3" customWidth="1"/>
    <col min="13322" max="13322" width="14" style="3" customWidth="1"/>
    <col min="13323" max="13323" width="12.8984375" style="3" customWidth="1"/>
    <col min="13324" max="13324" width="1.8984375" style="3" customWidth="1"/>
    <col min="13325" max="13569" width="8.796875" style="3"/>
    <col min="13570" max="13570" width="16.69921875" style="3" customWidth="1"/>
    <col min="13571" max="13571" width="15.3984375" style="3" customWidth="1"/>
    <col min="13572" max="13572" width="18.296875" style="3" customWidth="1"/>
    <col min="13573" max="13573" width="16.8984375" style="3" customWidth="1"/>
    <col min="13574" max="13574" width="14.09765625" style="3" customWidth="1"/>
    <col min="13575" max="13575" width="14.296875" style="3" customWidth="1"/>
    <col min="13576" max="13576" width="12.59765625" style="3" customWidth="1"/>
    <col min="13577" max="13577" width="13" style="3" customWidth="1"/>
    <col min="13578" max="13578" width="14" style="3" customWidth="1"/>
    <col min="13579" max="13579" width="12.8984375" style="3" customWidth="1"/>
    <col min="13580" max="13580" width="1.8984375" style="3" customWidth="1"/>
    <col min="13581" max="13825" width="8.796875" style="3"/>
    <col min="13826" max="13826" width="16.69921875" style="3" customWidth="1"/>
    <col min="13827" max="13827" width="15.3984375" style="3" customWidth="1"/>
    <col min="13828" max="13828" width="18.296875" style="3" customWidth="1"/>
    <col min="13829" max="13829" width="16.8984375" style="3" customWidth="1"/>
    <col min="13830" max="13830" width="14.09765625" style="3" customWidth="1"/>
    <col min="13831" max="13831" width="14.296875" style="3" customWidth="1"/>
    <col min="13832" max="13832" width="12.59765625" style="3" customWidth="1"/>
    <col min="13833" max="13833" width="13" style="3" customWidth="1"/>
    <col min="13834" max="13834" width="14" style="3" customWidth="1"/>
    <col min="13835" max="13835" width="12.8984375" style="3" customWidth="1"/>
    <col min="13836" max="13836" width="1.8984375" style="3" customWidth="1"/>
    <col min="13837" max="14081" width="8.796875" style="3"/>
    <col min="14082" max="14082" width="16.69921875" style="3" customWidth="1"/>
    <col min="14083" max="14083" width="15.3984375" style="3" customWidth="1"/>
    <col min="14084" max="14084" width="18.296875" style="3" customWidth="1"/>
    <col min="14085" max="14085" width="16.8984375" style="3" customWidth="1"/>
    <col min="14086" max="14086" width="14.09765625" style="3" customWidth="1"/>
    <col min="14087" max="14087" width="14.296875" style="3" customWidth="1"/>
    <col min="14088" max="14088" width="12.59765625" style="3" customWidth="1"/>
    <col min="14089" max="14089" width="13" style="3" customWidth="1"/>
    <col min="14090" max="14090" width="14" style="3" customWidth="1"/>
    <col min="14091" max="14091" width="12.8984375" style="3" customWidth="1"/>
    <col min="14092" max="14092" width="1.8984375" style="3" customWidth="1"/>
    <col min="14093" max="14337" width="8.796875" style="3"/>
    <col min="14338" max="14338" width="16.69921875" style="3" customWidth="1"/>
    <col min="14339" max="14339" width="15.3984375" style="3" customWidth="1"/>
    <col min="14340" max="14340" width="18.296875" style="3" customWidth="1"/>
    <col min="14341" max="14341" width="16.8984375" style="3" customWidth="1"/>
    <col min="14342" max="14342" width="14.09765625" style="3" customWidth="1"/>
    <col min="14343" max="14343" width="14.296875" style="3" customWidth="1"/>
    <col min="14344" max="14344" width="12.59765625" style="3" customWidth="1"/>
    <col min="14345" max="14345" width="13" style="3" customWidth="1"/>
    <col min="14346" max="14346" width="14" style="3" customWidth="1"/>
    <col min="14347" max="14347" width="12.8984375" style="3" customWidth="1"/>
    <col min="14348" max="14348" width="1.8984375" style="3" customWidth="1"/>
    <col min="14349" max="14593" width="8.796875" style="3"/>
    <col min="14594" max="14594" width="16.69921875" style="3" customWidth="1"/>
    <col min="14595" max="14595" width="15.3984375" style="3" customWidth="1"/>
    <col min="14596" max="14596" width="18.296875" style="3" customWidth="1"/>
    <col min="14597" max="14597" width="16.8984375" style="3" customWidth="1"/>
    <col min="14598" max="14598" width="14.09765625" style="3" customWidth="1"/>
    <col min="14599" max="14599" width="14.296875" style="3" customWidth="1"/>
    <col min="14600" max="14600" width="12.59765625" style="3" customWidth="1"/>
    <col min="14601" max="14601" width="13" style="3" customWidth="1"/>
    <col min="14602" max="14602" width="14" style="3" customWidth="1"/>
    <col min="14603" max="14603" width="12.8984375" style="3" customWidth="1"/>
    <col min="14604" max="14604" width="1.8984375" style="3" customWidth="1"/>
    <col min="14605" max="14849" width="8.796875" style="3"/>
    <col min="14850" max="14850" width="16.69921875" style="3" customWidth="1"/>
    <col min="14851" max="14851" width="15.3984375" style="3" customWidth="1"/>
    <col min="14852" max="14852" width="18.296875" style="3" customWidth="1"/>
    <col min="14853" max="14853" width="16.8984375" style="3" customWidth="1"/>
    <col min="14854" max="14854" width="14.09765625" style="3" customWidth="1"/>
    <col min="14855" max="14855" width="14.296875" style="3" customWidth="1"/>
    <col min="14856" max="14856" width="12.59765625" style="3" customWidth="1"/>
    <col min="14857" max="14857" width="13" style="3" customWidth="1"/>
    <col min="14858" max="14858" width="14" style="3" customWidth="1"/>
    <col min="14859" max="14859" width="12.8984375" style="3" customWidth="1"/>
    <col min="14860" max="14860" width="1.8984375" style="3" customWidth="1"/>
    <col min="14861" max="15105" width="8.796875" style="3"/>
    <col min="15106" max="15106" width="16.69921875" style="3" customWidth="1"/>
    <col min="15107" max="15107" width="15.3984375" style="3" customWidth="1"/>
    <col min="15108" max="15108" width="18.296875" style="3" customWidth="1"/>
    <col min="15109" max="15109" width="16.8984375" style="3" customWidth="1"/>
    <col min="15110" max="15110" width="14.09765625" style="3" customWidth="1"/>
    <col min="15111" max="15111" width="14.296875" style="3" customWidth="1"/>
    <col min="15112" max="15112" width="12.59765625" style="3" customWidth="1"/>
    <col min="15113" max="15113" width="13" style="3" customWidth="1"/>
    <col min="15114" max="15114" width="14" style="3" customWidth="1"/>
    <col min="15115" max="15115" width="12.8984375" style="3" customWidth="1"/>
    <col min="15116" max="15116" width="1.8984375" style="3" customWidth="1"/>
    <col min="15117" max="15361" width="8.796875" style="3"/>
    <col min="15362" max="15362" width="16.69921875" style="3" customWidth="1"/>
    <col min="15363" max="15363" width="15.3984375" style="3" customWidth="1"/>
    <col min="15364" max="15364" width="18.296875" style="3" customWidth="1"/>
    <col min="15365" max="15365" width="16.8984375" style="3" customWidth="1"/>
    <col min="15366" max="15366" width="14.09765625" style="3" customWidth="1"/>
    <col min="15367" max="15367" width="14.296875" style="3" customWidth="1"/>
    <col min="15368" max="15368" width="12.59765625" style="3" customWidth="1"/>
    <col min="15369" max="15369" width="13" style="3" customWidth="1"/>
    <col min="15370" max="15370" width="14" style="3" customWidth="1"/>
    <col min="15371" max="15371" width="12.8984375" style="3" customWidth="1"/>
    <col min="15372" max="15372" width="1.8984375" style="3" customWidth="1"/>
    <col min="15373" max="15617" width="8.796875" style="3"/>
    <col min="15618" max="15618" width="16.69921875" style="3" customWidth="1"/>
    <col min="15619" max="15619" width="15.3984375" style="3" customWidth="1"/>
    <col min="15620" max="15620" width="18.296875" style="3" customWidth="1"/>
    <col min="15621" max="15621" width="16.8984375" style="3" customWidth="1"/>
    <col min="15622" max="15622" width="14.09765625" style="3" customWidth="1"/>
    <col min="15623" max="15623" width="14.296875" style="3" customWidth="1"/>
    <col min="15624" max="15624" width="12.59765625" style="3" customWidth="1"/>
    <col min="15625" max="15625" width="13" style="3" customWidth="1"/>
    <col min="15626" max="15626" width="14" style="3" customWidth="1"/>
    <col min="15627" max="15627" width="12.8984375" style="3" customWidth="1"/>
    <col min="15628" max="15628" width="1.8984375" style="3" customWidth="1"/>
    <col min="15629" max="15873" width="8.796875" style="3"/>
    <col min="15874" max="15874" width="16.69921875" style="3" customWidth="1"/>
    <col min="15875" max="15875" width="15.3984375" style="3" customWidth="1"/>
    <col min="15876" max="15876" width="18.296875" style="3" customWidth="1"/>
    <col min="15877" max="15877" width="16.8984375" style="3" customWidth="1"/>
    <col min="15878" max="15878" width="14.09765625" style="3" customWidth="1"/>
    <col min="15879" max="15879" width="14.296875" style="3" customWidth="1"/>
    <col min="15880" max="15880" width="12.59765625" style="3" customWidth="1"/>
    <col min="15881" max="15881" width="13" style="3" customWidth="1"/>
    <col min="15882" max="15882" width="14" style="3" customWidth="1"/>
    <col min="15883" max="15883" width="12.8984375" style="3" customWidth="1"/>
    <col min="15884" max="15884" width="1.8984375" style="3" customWidth="1"/>
    <col min="15885" max="16129" width="8.796875" style="3"/>
    <col min="16130" max="16130" width="16.69921875" style="3" customWidth="1"/>
    <col min="16131" max="16131" width="15.3984375" style="3" customWidth="1"/>
    <col min="16132" max="16132" width="18.296875" style="3" customWidth="1"/>
    <col min="16133" max="16133" width="16.8984375" style="3" customWidth="1"/>
    <col min="16134" max="16134" width="14.09765625" style="3" customWidth="1"/>
    <col min="16135" max="16135" width="14.296875" style="3" customWidth="1"/>
    <col min="16136" max="16136" width="12.59765625" style="3" customWidth="1"/>
    <col min="16137" max="16137" width="13" style="3" customWidth="1"/>
    <col min="16138" max="16138" width="14" style="3" customWidth="1"/>
    <col min="16139" max="16139" width="12.8984375" style="3" customWidth="1"/>
    <col min="16140" max="16140" width="1.8984375" style="3" customWidth="1"/>
    <col min="16141" max="16384" width="8.796875" style="3"/>
  </cols>
  <sheetData>
    <row r="1" spans="1:11" ht="3.05" customHeight="1" x14ac:dyDescent="0.3"/>
    <row r="2" spans="1:11" s="4" customFormat="1" ht="15.55" x14ac:dyDescent="0.3">
      <c r="B2" s="5"/>
    </row>
    <row r="3" spans="1:11" s="4" customFormat="1" x14ac:dyDescent="0.3">
      <c r="B3" s="6"/>
    </row>
    <row r="4" spans="1:11" s="4" customFormat="1" x14ac:dyDescent="0.3">
      <c r="B4" s="7"/>
    </row>
    <row r="5" spans="1:11" s="4" customFormat="1" x14ac:dyDescent="0.3"/>
    <row r="6" spans="1:11" s="4" customFormat="1" x14ac:dyDescent="0.3">
      <c r="H6" s="6" t="s">
        <v>1</v>
      </c>
    </row>
    <row r="7" spans="1:11" s="4" customFormat="1" x14ac:dyDescent="0.3"/>
    <row r="8" spans="1:11" s="4" customFormat="1" ht="15.55" x14ac:dyDescent="0.3">
      <c r="B8" s="5"/>
    </row>
    <row r="9" spans="1:11" s="4" customFormat="1" ht="10.55" customHeight="1" thickBot="1" x14ac:dyDescent="0.35">
      <c r="B9" s="5"/>
    </row>
    <row r="10" spans="1:11" s="15" customFormat="1" ht="16.149999999999999" thickBot="1" x14ac:dyDescent="0.35">
      <c r="A10" s="8"/>
      <c r="B10" s="9" t="s">
        <v>2</v>
      </c>
      <c r="C10" s="10"/>
      <c r="D10" s="10"/>
      <c r="E10" s="11"/>
      <c r="F10" s="11"/>
      <c r="G10" s="12" t="s">
        <v>3</v>
      </c>
      <c r="H10" s="13">
        <v>43800</v>
      </c>
      <c r="I10" s="14"/>
    </row>
    <row r="11" spans="1:11" ht="9.8000000000000007" customHeight="1" x14ac:dyDescent="0.3">
      <c r="A11" s="16"/>
      <c r="B11" s="17"/>
      <c r="C11" s="17"/>
      <c r="D11" s="17"/>
      <c r="E11" s="17"/>
      <c r="F11" s="17"/>
      <c r="G11" s="17"/>
      <c r="H11" s="17"/>
      <c r="I11" s="18"/>
    </row>
    <row r="12" spans="1:11" x14ac:dyDescent="0.3">
      <c r="A12" s="16"/>
      <c r="B12" s="19" t="s">
        <v>4</v>
      </c>
      <c r="C12" s="20" t="s">
        <v>24</v>
      </c>
      <c r="D12" s="17"/>
      <c r="E12" s="17"/>
      <c r="F12" s="17"/>
      <c r="G12" s="17"/>
      <c r="H12" s="17"/>
      <c r="I12" s="18"/>
      <c r="J12" s="21"/>
    </row>
    <row r="13" spans="1:11" x14ac:dyDescent="0.3">
      <c r="A13" s="16"/>
      <c r="B13" s="22"/>
      <c r="C13" s="20"/>
      <c r="D13" s="17"/>
      <c r="E13" s="17"/>
      <c r="F13" s="17"/>
      <c r="G13" s="17"/>
      <c r="H13" s="17"/>
      <c r="I13" s="18"/>
      <c r="J13" s="21"/>
      <c r="K13" s="21"/>
    </row>
    <row r="14" spans="1:11" x14ac:dyDescent="0.3">
      <c r="A14" s="16"/>
      <c r="B14" s="22"/>
      <c r="C14" s="22" t="s">
        <v>48</v>
      </c>
      <c r="D14" s="17"/>
      <c r="E14" s="17"/>
      <c r="F14" s="17"/>
      <c r="G14" s="17"/>
      <c r="H14" s="17"/>
      <c r="I14" s="18"/>
      <c r="J14" s="21"/>
      <c r="K14" s="21"/>
    </row>
    <row r="15" spans="1:11" x14ac:dyDescent="0.3">
      <c r="A15" s="16"/>
      <c r="B15" s="22"/>
      <c r="C15" s="23" t="s">
        <v>87</v>
      </c>
      <c r="D15" s="17"/>
      <c r="E15" s="17"/>
      <c r="F15" s="17"/>
      <c r="G15" s="17"/>
      <c r="H15" s="17"/>
      <c r="I15" s="18"/>
      <c r="J15" s="21"/>
      <c r="K15" s="21"/>
    </row>
    <row r="16" spans="1:11" x14ac:dyDescent="0.3">
      <c r="A16" s="16"/>
      <c r="B16" s="22"/>
      <c r="C16" s="23" t="s">
        <v>86</v>
      </c>
      <c r="D16" s="17"/>
      <c r="E16" s="17"/>
      <c r="F16" s="17"/>
      <c r="G16" s="17"/>
      <c r="H16" s="17"/>
      <c r="I16" s="18"/>
      <c r="J16" s="21"/>
      <c r="K16" s="21"/>
    </row>
    <row r="17" spans="1:10" x14ac:dyDescent="0.3">
      <c r="A17" s="16"/>
      <c r="B17" s="22"/>
      <c r="C17" s="22" t="s">
        <v>88</v>
      </c>
      <c r="D17" s="17"/>
      <c r="E17" s="17"/>
      <c r="F17" s="17"/>
      <c r="G17" s="17"/>
      <c r="H17" s="17"/>
      <c r="I17" s="18"/>
      <c r="J17" s="21"/>
    </row>
    <row r="18" spans="1:10" x14ac:dyDescent="0.3">
      <c r="A18" s="16"/>
      <c r="B18" s="17"/>
      <c r="C18" s="22" t="s">
        <v>89</v>
      </c>
      <c r="D18" s="17"/>
      <c r="E18" s="17"/>
      <c r="F18" s="17"/>
      <c r="G18" s="17"/>
      <c r="H18" s="17"/>
      <c r="I18" s="18"/>
    </row>
    <row r="19" spans="1:10" x14ac:dyDescent="0.3">
      <c r="A19" s="16"/>
      <c r="C19" s="66" t="s">
        <v>90</v>
      </c>
      <c r="D19" s="17"/>
      <c r="E19" s="17"/>
      <c r="F19" s="17"/>
      <c r="G19" s="17"/>
      <c r="H19" s="17"/>
      <c r="I19" s="18"/>
    </row>
    <row r="20" spans="1:10" ht="15" thickBot="1" x14ac:dyDescent="0.35">
      <c r="A20" s="16"/>
      <c r="B20" s="17"/>
      <c r="C20" s="22"/>
      <c r="D20" s="17"/>
      <c r="E20" s="17"/>
      <c r="F20" s="17"/>
      <c r="G20" s="17"/>
      <c r="H20" s="17"/>
      <c r="I20" s="18"/>
    </row>
    <row r="21" spans="1:10" ht="15" thickBot="1" x14ac:dyDescent="0.35">
      <c r="A21" s="16"/>
      <c r="B21" s="24" t="s">
        <v>5</v>
      </c>
      <c r="C21" s="17"/>
      <c r="D21" s="17"/>
      <c r="E21" s="17"/>
      <c r="F21" s="17"/>
      <c r="G21" s="17"/>
      <c r="H21" s="17"/>
      <c r="I21" s="18"/>
    </row>
    <row r="22" spans="1:10" ht="6.8" customHeight="1" x14ac:dyDescent="0.3">
      <c r="A22" s="16"/>
      <c r="B22" s="17"/>
      <c r="C22" s="17"/>
      <c r="D22" s="17"/>
      <c r="E22" s="17"/>
      <c r="F22" s="17"/>
      <c r="G22" s="17"/>
      <c r="H22" s="17"/>
      <c r="I22" s="18"/>
    </row>
    <row r="23" spans="1:10" x14ac:dyDescent="0.3">
      <c r="A23" s="16"/>
      <c r="B23" s="22" t="s">
        <v>6</v>
      </c>
      <c r="C23" s="17"/>
      <c r="D23" s="17"/>
      <c r="E23" s="17"/>
      <c r="F23" s="17"/>
      <c r="G23" s="17"/>
      <c r="H23" s="17"/>
      <c r="I23" s="18"/>
    </row>
    <row r="24" spans="1:10" ht="8.25" customHeight="1" thickBot="1" x14ac:dyDescent="0.35">
      <c r="A24" s="16"/>
      <c r="B24" s="22"/>
      <c r="C24" s="17"/>
      <c r="D24" s="17"/>
      <c r="E24" s="17"/>
      <c r="F24" s="17"/>
      <c r="G24" s="17"/>
      <c r="H24" s="17"/>
      <c r="I24" s="18"/>
    </row>
    <row r="25" spans="1:10" ht="15" thickBot="1" x14ac:dyDescent="0.35">
      <c r="A25" s="16"/>
      <c r="B25" s="23" t="s">
        <v>7</v>
      </c>
      <c r="C25" s="17"/>
      <c r="D25" s="17"/>
      <c r="E25" s="17"/>
      <c r="F25" s="17"/>
      <c r="G25" s="17"/>
      <c r="H25" s="25"/>
      <c r="I25" s="18"/>
    </row>
    <row r="26" spans="1:10" x14ac:dyDescent="0.3">
      <c r="A26" s="16"/>
      <c r="B26" s="22" t="s">
        <v>8</v>
      </c>
      <c r="C26" s="17"/>
      <c r="D26" s="17"/>
      <c r="E26" s="17"/>
      <c r="F26" s="17"/>
      <c r="G26" s="17"/>
      <c r="H26" s="17"/>
      <c r="I26" s="18"/>
    </row>
    <row r="27" spans="1:10" ht="9.1" customHeight="1" x14ac:dyDescent="0.3">
      <c r="A27" s="16"/>
      <c r="B27" s="22"/>
      <c r="C27" s="17"/>
      <c r="D27" s="17"/>
      <c r="E27" s="17"/>
      <c r="F27" s="17"/>
      <c r="G27" s="17"/>
      <c r="H27" s="17"/>
      <c r="I27" s="18"/>
    </row>
    <row r="28" spans="1:10" x14ac:dyDescent="0.3">
      <c r="A28" s="16"/>
      <c r="B28" s="23" t="s">
        <v>9</v>
      </c>
      <c r="C28" s="17"/>
      <c r="D28" s="17"/>
      <c r="E28" s="17"/>
      <c r="F28" s="17"/>
      <c r="G28" s="17"/>
      <c r="H28" s="26"/>
      <c r="I28" s="18"/>
    </row>
    <row r="29" spans="1:10" ht="9.1" customHeight="1" x14ac:dyDescent="0.3">
      <c r="A29" s="16"/>
      <c r="B29" s="22"/>
      <c r="C29" s="17"/>
      <c r="D29" s="17"/>
      <c r="E29" s="17"/>
      <c r="F29" s="17"/>
      <c r="G29" s="17"/>
      <c r="H29" s="17"/>
      <c r="I29" s="18"/>
    </row>
    <row r="30" spans="1:10" x14ac:dyDescent="0.3">
      <c r="A30" s="16"/>
      <c r="B30" s="22" t="s">
        <v>27</v>
      </c>
      <c r="C30" s="17"/>
      <c r="D30" s="17"/>
      <c r="E30" s="17"/>
      <c r="F30" s="17"/>
      <c r="G30" s="17"/>
      <c r="H30" s="27"/>
      <c r="I30" s="18"/>
    </row>
    <row r="31" spans="1:10" x14ac:dyDescent="0.3">
      <c r="A31" s="16"/>
      <c r="B31" s="22" t="s">
        <v>28</v>
      </c>
      <c r="C31" s="17"/>
      <c r="D31" s="17"/>
      <c r="E31" s="17"/>
      <c r="F31" s="17"/>
      <c r="G31" s="17"/>
      <c r="H31" s="17"/>
      <c r="I31" s="18"/>
    </row>
    <row r="32" spans="1:10" x14ac:dyDescent="0.3">
      <c r="A32" s="16"/>
      <c r="B32" s="22" t="s">
        <v>29</v>
      </c>
      <c r="C32" s="17"/>
      <c r="D32" s="17"/>
      <c r="E32" s="17"/>
      <c r="F32" s="17"/>
      <c r="G32" s="17"/>
      <c r="H32" s="17"/>
      <c r="I32" s="18"/>
    </row>
    <row r="33" spans="1:10" x14ac:dyDescent="0.3">
      <c r="A33" s="16"/>
      <c r="B33" s="17"/>
      <c r="C33" s="17"/>
      <c r="D33" s="17"/>
      <c r="E33" s="17"/>
      <c r="F33" s="17"/>
      <c r="G33" s="17"/>
      <c r="H33" s="17"/>
      <c r="I33" s="18"/>
    </row>
    <row r="34" spans="1:10" x14ac:dyDescent="0.3">
      <c r="A34" s="16"/>
      <c r="B34" s="28" t="s">
        <v>10</v>
      </c>
      <c r="C34" s="29"/>
      <c r="D34" s="29"/>
      <c r="E34" s="29"/>
      <c r="F34" s="29"/>
      <c r="G34" s="29"/>
      <c r="H34" s="30"/>
      <c r="I34" s="18"/>
    </row>
    <row r="35" spans="1:10" x14ac:dyDescent="0.3">
      <c r="A35" s="16"/>
      <c r="B35" s="31" t="s">
        <v>11</v>
      </c>
      <c r="C35" s="17"/>
      <c r="D35" s="17"/>
      <c r="E35" s="17"/>
      <c r="F35" s="17"/>
      <c r="G35" s="17"/>
      <c r="H35" s="32"/>
      <c r="I35" s="18"/>
    </row>
    <row r="36" spans="1:10" x14ac:dyDescent="0.3">
      <c r="A36" s="16"/>
      <c r="B36" s="31" t="s">
        <v>12</v>
      </c>
      <c r="C36" s="17"/>
      <c r="D36" s="17"/>
      <c r="E36" s="17"/>
      <c r="F36" s="17"/>
      <c r="G36" s="17"/>
      <c r="H36" s="32"/>
      <c r="I36" s="18"/>
      <c r="J36" s="21"/>
    </row>
    <row r="37" spans="1:10" x14ac:dyDescent="0.3">
      <c r="A37" s="16"/>
      <c r="B37" s="31" t="s">
        <v>13</v>
      </c>
      <c r="C37" s="17"/>
      <c r="D37" s="17"/>
      <c r="E37" s="17"/>
      <c r="F37" s="17"/>
      <c r="G37" s="17"/>
      <c r="H37" s="32"/>
      <c r="I37" s="18"/>
    </row>
    <row r="38" spans="1:10" x14ac:dyDescent="0.3">
      <c r="A38" s="16"/>
      <c r="B38" s="33"/>
      <c r="C38" s="34" t="s">
        <v>30</v>
      </c>
      <c r="D38" s="35"/>
      <c r="E38" s="36"/>
      <c r="F38" s="37"/>
      <c r="G38" s="34" t="s">
        <v>31</v>
      </c>
      <c r="H38" s="38"/>
      <c r="I38" s="18"/>
    </row>
    <row r="39" spans="1:10" x14ac:dyDescent="0.3">
      <c r="A39" s="16"/>
      <c r="B39" s="17"/>
      <c r="C39" s="17"/>
      <c r="D39" s="17"/>
      <c r="E39" s="17"/>
      <c r="F39" s="17"/>
      <c r="G39" s="17"/>
      <c r="H39" s="17"/>
      <c r="I39" s="18"/>
    </row>
    <row r="40" spans="1:10" x14ac:dyDescent="0.3">
      <c r="A40" s="16"/>
      <c r="B40" s="112" t="s">
        <v>14</v>
      </c>
      <c r="C40" s="112"/>
      <c r="D40" s="112"/>
      <c r="E40" s="112"/>
      <c r="F40" s="112"/>
      <c r="G40" s="112"/>
      <c r="H40" s="112"/>
      <c r="I40" s="18"/>
    </row>
    <row r="41" spans="1:10" x14ac:dyDescent="0.3">
      <c r="A41" s="16"/>
      <c r="B41" s="112" t="s">
        <v>15</v>
      </c>
      <c r="C41" s="112"/>
      <c r="D41" s="112"/>
      <c r="E41" s="112"/>
      <c r="F41" s="112"/>
      <c r="G41" s="112"/>
      <c r="H41" s="112"/>
      <c r="I41" s="18"/>
    </row>
    <row r="42" spans="1:10" ht="15" thickBot="1" x14ac:dyDescent="0.35">
      <c r="A42" s="16"/>
      <c r="B42" s="23"/>
      <c r="C42" s="17"/>
      <c r="D42" s="17"/>
      <c r="E42" s="17"/>
      <c r="F42" s="17"/>
      <c r="G42" s="17"/>
      <c r="H42" s="17"/>
      <c r="I42" s="18"/>
    </row>
    <row r="43" spans="1:10" ht="15" thickBot="1" x14ac:dyDescent="0.35">
      <c r="A43" s="16"/>
      <c r="B43" s="39" t="s">
        <v>16</v>
      </c>
      <c r="C43" s="17"/>
      <c r="D43" s="17"/>
      <c r="E43" s="17"/>
      <c r="F43" s="17"/>
      <c r="G43" s="17"/>
      <c r="H43" s="17"/>
      <c r="I43" s="18"/>
    </row>
    <row r="44" spans="1:10" ht="5.2" customHeight="1" x14ac:dyDescent="0.3">
      <c r="A44" s="16"/>
      <c r="B44" s="17"/>
      <c r="C44" s="17"/>
      <c r="D44" s="17"/>
      <c r="E44" s="17"/>
      <c r="F44" s="17"/>
      <c r="G44" s="17"/>
      <c r="H44" s="17"/>
      <c r="I44" s="18"/>
    </row>
    <row r="45" spans="1:10" x14ac:dyDescent="0.3">
      <c r="A45" s="16"/>
      <c r="B45" s="22" t="s">
        <v>17</v>
      </c>
      <c r="C45" s="17"/>
      <c r="D45" s="17"/>
      <c r="E45" s="17"/>
      <c r="F45" s="17"/>
      <c r="G45" s="17"/>
      <c r="H45" s="17"/>
      <c r="I45" s="18"/>
    </row>
    <row r="46" spans="1:10" x14ac:dyDescent="0.3">
      <c r="A46" s="16"/>
      <c r="B46" s="22" t="s">
        <v>18</v>
      </c>
      <c r="C46" s="17"/>
      <c r="D46" s="17"/>
      <c r="E46" s="17"/>
      <c r="F46" s="17"/>
      <c r="G46" s="17"/>
      <c r="H46" s="17"/>
      <c r="I46" s="18"/>
    </row>
    <row r="47" spans="1:10" x14ac:dyDescent="0.3">
      <c r="A47" s="16"/>
      <c r="B47" s="22" t="s">
        <v>19</v>
      </c>
      <c r="C47" s="17"/>
      <c r="D47" s="17"/>
      <c r="E47" s="17"/>
      <c r="F47" s="17"/>
      <c r="G47" s="17"/>
      <c r="H47" s="17"/>
      <c r="I47" s="18"/>
    </row>
    <row r="48" spans="1:10" x14ac:dyDescent="0.3">
      <c r="A48" s="16"/>
      <c r="B48" s="22"/>
      <c r="C48" s="17"/>
      <c r="D48" s="17"/>
      <c r="E48" s="17"/>
      <c r="F48" s="17"/>
      <c r="G48" s="17"/>
      <c r="H48" s="17"/>
      <c r="I48" s="18"/>
    </row>
    <row r="49" spans="1:9" x14ac:dyDescent="0.3">
      <c r="A49" s="16"/>
      <c r="B49" s="23" t="s">
        <v>32</v>
      </c>
      <c r="C49" s="17"/>
      <c r="D49" s="17"/>
      <c r="E49" s="17"/>
      <c r="F49" s="17"/>
      <c r="G49" s="17"/>
      <c r="H49" s="17"/>
      <c r="I49" s="18"/>
    </row>
    <row r="50" spans="1:9" x14ac:dyDescent="0.3">
      <c r="A50" s="16"/>
      <c r="B50" s="23" t="s">
        <v>33</v>
      </c>
      <c r="C50" s="17"/>
      <c r="D50" s="17"/>
      <c r="E50" s="17"/>
      <c r="F50" s="17"/>
      <c r="G50" s="17"/>
      <c r="H50" s="17"/>
      <c r="I50" s="18"/>
    </row>
    <row r="51" spans="1:9" ht="7.5" customHeight="1" x14ac:dyDescent="0.3">
      <c r="A51" s="16"/>
      <c r="B51" s="23"/>
      <c r="C51" s="17"/>
      <c r="D51" s="17"/>
      <c r="E51" s="17"/>
      <c r="F51" s="17"/>
      <c r="G51" s="17"/>
      <c r="H51" s="17"/>
      <c r="I51" s="18"/>
    </row>
    <row r="52" spans="1:9" x14ac:dyDescent="0.3">
      <c r="A52" s="16"/>
      <c r="B52" s="40" t="s">
        <v>20</v>
      </c>
      <c r="C52" s="17"/>
      <c r="D52" s="17"/>
      <c r="E52" s="17"/>
      <c r="F52" s="17"/>
      <c r="G52" s="17"/>
      <c r="H52" s="17"/>
      <c r="I52" s="18"/>
    </row>
    <row r="53" spans="1:9" x14ac:dyDescent="0.3">
      <c r="A53" s="16"/>
      <c r="B53" s="17"/>
      <c r="C53" s="17"/>
      <c r="D53" s="17"/>
      <c r="E53" s="23"/>
      <c r="F53" s="17"/>
      <c r="G53" s="41" t="s">
        <v>21</v>
      </c>
      <c r="H53" s="17"/>
      <c r="I53" s="18"/>
    </row>
    <row r="54" spans="1:9" ht="6.05" customHeight="1" thickBot="1" x14ac:dyDescent="0.35">
      <c r="A54" s="42"/>
      <c r="B54" s="43"/>
      <c r="C54" s="43"/>
      <c r="D54" s="43"/>
      <c r="E54" s="43"/>
      <c r="F54" s="43"/>
      <c r="G54" s="43"/>
      <c r="H54" s="43"/>
      <c r="I54" s="44"/>
    </row>
    <row r="56" spans="1:9" s="45" customFormat="1" x14ac:dyDescent="0.3">
      <c r="B56" s="113" t="s">
        <v>22</v>
      </c>
      <c r="C56" s="114"/>
      <c r="D56" s="114"/>
      <c r="E56" s="114"/>
      <c r="F56" s="114"/>
      <c r="G56" s="114"/>
      <c r="H56" s="115"/>
      <c r="I56" s="3"/>
    </row>
    <row r="57" spans="1:9" x14ac:dyDescent="0.3">
      <c r="B57" s="116" t="s">
        <v>34</v>
      </c>
      <c r="C57" s="117"/>
      <c r="D57" s="117"/>
      <c r="E57" s="117"/>
      <c r="F57" s="117"/>
      <c r="G57" s="117"/>
      <c r="H57" s="118"/>
    </row>
    <row r="58" spans="1:9" x14ac:dyDescent="0.3">
      <c r="B58" s="116" t="s">
        <v>35</v>
      </c>
      <c r="C58" s="117"/>
      <c r="D58" s="117"/>
      <c r="E58" s="117"/>
      <c r="F58" s="117"/>
      <c r="G58" s="117"/>
      <c r="H58" s="118"/>
    </row>
    <row r="59" spans="1:9" x14ac:dyDescent="0.3">
      <c r="B59" s="107" t="s">
        <v>23</v>
      </c>
      <c r="C59" s="108"/>
      <c r="D59" s="108"/>
      <c r="E59" s="108"/>
      <c r="F59" s="108"/>
      <c r="G59" s="108"/>
      <c r="H59" s="109"/>
    </row>
    <row r="60" spans="1:9" ht="11.95" customHeight="1" x14ac:dyDescent="0.3">
      <c r="B60" s="46"/>
      <c r="C60" s="46"/>
      <c r="D60" s="46"/>
      <c r="E60" s="46"/>
      <c r="F60" s="46"/>
      <c r="G60" s="46"/>
      <c r="H60" s="46"/>
      <c r="I60" s="46"/>
    </row>
    <row r="61" spans="1:9" x14ac:dyDescent="0.3">
      <c r="B61" s="110" t="s">
        <v>36</v>
      </c>
      <c r="C61" s="110"/>
      <c r="D61" s="110"/>
      <c r="E61" s="110"/>
      <c r="F61" s="110"/>
      <c r="G61" s="110"/>
      <c r="H61" s="110"/>
      <c r="I61" s="47"/>
    </row>
    <row r="62" spans="1:9" x14ac:dyDescent="0.3">
      <c r="B62" s="111" t="s">
        <v>37</v>
      </c>
      <c r="C62" s="111"/>
      <c r="D62" s="111"/>
      <c r="E62" s="111"/>
      <c r="F62" s="111"/>
      <c r="G62" s="111"/>
      <c r="H62" s="111"/>
      <c r="I62" s="47"/>
    </row>
    <row r="63" spans="1:9" x14ac:dyDescent="0.3">
      <c r="B63" s="48"/>
    </row>
  </sheetData>
  <mergeCells count="8">
    <mergeCell ref="B59:H59"/>
    <mergeCell ref="B61:H61"/>
    <mergeCell ref="B62:H62"/>
    <mergeCell ref="B40:H40"/>
    <mergeCell ref="B41:H41"/>
    <mergeCell ref="B56:H56"/>
    <mergeCell ref="B57:H57"/>
    <mergeCell ref="B58:H5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Q90"/>
  <sheetViews>
    <sheetView workbookViewId="0">
      <selection activeCell="B28" sqref="B28:D28"/>
    </sheetView>
  </sheetViews>
  <sheetFormatPr defaultRowHeight="14.4" x14ac:dyDescent="0.3"/>
  <cols>
    <col min="1" max="1" width="13.19921875" customWidth="1"/>
    <col min="2" max="2" width="17.19921875" customWidth="1"/>
    <col min="3" max="4" width="69.09765625" style="65" customWidth="1"/>
    <col min="5" max="5" width="10.5" customWidth="1"/>
    <col min="6" max="6" width="2.5" customWidth="1"/>
    <col min="7" max="7" width="15.5" customWidth="1"/>
    <col min="8" max="8" width="6.19921875" customWidth="1"/>
    <col min="9" max="9" width="13.796875" customWidth="1"/>
    <col min="10" max="10" width="13.09765625" customWidth="1"/>
    <col min="11" max="11" width="8.59765625" customWidth="1"/>
    <col min="12" max="15" width="10.3984375" customWidth="1"/>
    <col min="17" max="17" width="3.19921875" customWidth="1"/>
  </cols>
  <sheetData>
    <row r="1" spans="1:17" ht="17.3" thickBot="1" x14ac:dyDescent="0.35">
      <c r="A1" s="235" t="s">
        <v>91</v>
      </c>
      <c r="B1" s="237"/>
      <c r="C1" s="236"/>
      <c r="D1" s="67"/>
      <c r="E1" s="67"/>
      <c r="F1" s="67"/>
      <c r="G1" s="67"/>
      <c r="H1" s="67"/>
      <c r="I1" s="322" t="s">
        <v>201</v>
      </c>
      <c r="J1" s="323"/>
      <c r="K1" s="67"/>
      <c r="L1" s="67"/>
      <c r="M1" s="67"/>
      <c r="N1" s="67"/>
      <c r="O1" s="67"/>
      <c r="P1" s="67"/>
      <c r="Q1" s="67"/>
    </row>
    <row r="2" spans="1:17" x14ac:dyDescent="0.3">
      <c r="A2" s="67"/>
      <c r="B2" s="67"/>
      <c r="C2" s="54"/>
      <c r="D2" s="54"/>
      <c r="E2" s="67"/>
      <c r="F2" s="67"/>
      <c r="G2" s="67"/>
      <c r="H2" s="67"/>
      <c r="I2" s="318" t="s">
        <v>202</v>
      </c>
      <c r="J2" s="319">
        <v>0.4</v>
      </c>
      <c r="K2" s="67"/>
      <c r="L2" s="67"/>
      <c r="M2" s="67"/>
      <c r="N2" s="67"/>
      <c r="O2" s="67"/>
      <c r="P2" s="67"/>
      <c r="Q2" s="67"/>
    </row>
    <row r="3" spans="1:17" ht="15" thickBot="1" x14ac:dyDescent="0.35">
      <c r="A3" s="67"/>
      <c r="B3" s="67"/>
      <c r="C3" s="54"/>
      <c r="D3" s="54"/>
      <c r="E3" s="67"/>
      <c r="F3" s="67"/>
      <c r="G3" s="67"/>
      <c r="H3" s="67"/>
      <c r="I3" s="320" t="s">
        <v>203</v>
      </c>
      <c r="J3" s="321">
        <v>0.6</v>
      </c>
      <c r="K3" s="67"/>
      <c r="L3" s="67"/>
      <c r="M3" s="67"/>
      <c r="N3" s="67"/>
      <c r="O3" s="67"/>
      <c r="P3" s="67"/>
      <c r="Q3" s="67"/>
    </row>
    <row r="4" spans="1:17" ht="15.55" thickBot="1" x14ac:dyDescent="0.35">
      <c r="A4" s="214" t="s">
        <v>178</v>
      </c>
      <c r="B4" s="215"/>
      <c r="C4" s="216"/>
      <c r="D4" s="1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5.55" thickBot="1" x14ac:dyDescent="0.35">
      <c r="A5" s="217" t="s">
        <v>179</v>
      </c>
      <c r="B5" s="218" t="s">
        <v>25</v>
      </c>
      <c r="C5" s="219"/>
      <c r="D5" s="1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7" ht="15.55" thickBot="1" x14ac:dyDescent="0.35">
      <c r="A6" s="220" t="s">
        <v>180</v>
      </c>
      <c r="B6" s="218" t="s">
        <v>26</v>
      </c>
      <c r="C6" s="219"/>
      <c r="D6" s="1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x14ac:dyDescent="0.3">
      <c r="A7" s="1"/>
      <c r="B7" s="1"/>
      <c r="C7" s="1"/>
      <c r="D7" s="1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x14ac:dyDescent="0.3">
      <c r="A8" s="67"/>
      <c r="B8" s="67"/>
      <c r="C8" s="54"/>
      <c r="D8" s="1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7" ht="15" thickBot="1" x14ac:dyDescent="0.35">
      <c r="A9" s="67"/>
      <c r="B9" s="67"/>
      <c r="C9" s="54"/>
      <c r="D9" s="1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s="71" customFormat="1" ht="16.7" thickBot="1" x14ac:dyDescent="0.4">
      <c r="A10" s="75" t="s">
        <v>131</v>
      </c>
      <c r="B10" s="76"/>
      <c r="C10" s="162" t="s">
        <v>130</v>
      </c>
      <c r="D10" s="163"/>
      <c r="E10" s="70"/>
      <c r="F10" s="81"/>
      <c r="G10" s="70"/>
      <c r="H10" s="70"/>
      <c r="I10" s="70"/>
      <c r="J10" s="70"/>
      <c r="K10" s="70"/>
      <c r="L10" s="70"/>
      <c r="M10" s="70"/>
      <c r="N10" s="70"/>
      <c r="O10" s="70"/>
      <c r="P10" s="67"/>
      <c r="Q10" s="67"/>
    </row>
    <row r="11" spans="1:17" s="71" customFormat="1" ht="16.7" thickBot="1" x14ac:dyDescent="0.4">
      <c r="A11" s="70"/>
      <c r="B11" s="70"/>
      <c r="C11" s="70"/>
      <c r="D11" s="70"/>
      <c r="E11" s="70"/>
      <c r="F11" s="81"/>
      <c r="G11" s="70"/>
      <c r="H11" s="70"/>
      <c r="I11" s="70"/>
      <c r="J11" s="70"/>
      <c r="K11" s="70"/>
      <c r="L11" s="70"/>
      <c r="M11" s="70"/>
      <c r="N11" s="70"/>
      <c r="O11" s="70"/>
      <c r="P11" s="67"/>
      <c r="Q11" s="67"/>
    </row>
    <row r="12" spans="1:17" ht="16.7" thickBot="1" x14ac:dyDescent="0.4">
      <c r="A12" s="68" t="s">
        <v>182</v>
      </c>
      <c r="B12" s="136" t="s">
        <v>93</v>
      </c>
      <c r="C12" s="137"/>
      <c r="D12" s="160"/>
      <c r="E12" s="69" t="s">
        <v>127</v>
      </c>
      <c r="F12" s="81"/>
      <c r="G12" s="87" t="s">
        <v>129</v>
      </c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spans="1:17" ht="16.149999999999999" x14ac:dyDescent="0.35">
      <c r="A13" s="145" t="s">
        <v>94</v>
      </c>
      <c r="B13" s="166" t="s">
        <v>95</v>
      </c>
      <c r="C13" s="184"/>
      <c r="D13" s="167"/>
      <c r="E13" s="139">
        <v>2</v>
      </c>
      <c r="F13" s="81"/>
      <c r="G13" s="142"/>
      <c r="H13" s="67"/>
      <c r="I13" s="148" t="s">
        <v>96</v>
      </c>
      <c r="J13" s="148"/>
      <c r="K13" s="94" t="s">
        <v>97</v>
      </c>
      <c r="L13" s="67"/>
      <c r="M13" s="67"/>
      <c r="N13" s="67"/>
      <c r="O13" s="67"/>
      <c r="P13" s="67"/>
      <c r="Q13" s="67"/>
    </row>
    <row r="14" spans="1:17" ht="16.149999999999999" x14ac:dyDescent="0.35">
      <c r="A14" s="146"/>
      <c r="B14" s="185" t="s">
        <v>147</v>
      </c>
      <c r="C14" s="186"/>
      <c r="D14" s="172"/>
      <c r="E14" s="140"/>
      <c r="F14" s="81"/>
      <c r="G14" s="143"/>
      <c r="H14" s="67"/>
      <c r="I14" s="95" t="s">
        <v>98</v>
      </c>
      <c r="J14" s="94" t="s">
        <v>99</v>
      </c>
      <c r="K14" s="94">
        <v>1</v>
      </c>
      <c r="L14" s="67"/>
      <c r="M14" s="67"/>
      <c r="N14" s="67"/>
      <c r="O14" s="67"/>
      <c r="P14" s="67"/>
      <c r="Q14" s="67"/>
    </row>
    <row r="15" spans="1:17" ht="16.149999999999999" x14ac:dyDescent="0.35">
      <c r="A15" s="146"/>
      <c r="B15" s="185" t="s">
        <v>148</v>
      </c>
      <c r="C15" s="186"/>
      <c r="D15" s="172"/>
      <c r="E15" s="140"/>
      <c r="F15" s="81"/>
      <c r="G15" s="143"/>
      <c r="H15" s="67"/>
      <c r="I15" s="95" t="s">
        <v>100</v>
      </c>
      <c r="J15" s="94" t="s">
        <v>101</v>
      </c>
      <c r="K15" s="94">
        <v>2</v>
      </c>
      <c r="L15" s="67"/>
      <c r="M15" s="67"/>
      <c r="N15" s="67"/>
      <c r="O15" s="67"/>
      <c r="P15" s="67"/>
      <c r="Q15" s="67"/>
    </row>
    <row r="16" spans="1:17" ht="16.149999999999999" x14ac:dyDescent="0.35">
      <c r="A16" s="146"/>
      <c r="B16" s="185" t="s">
        <v>149</v>
      </c>
      <c r="C16" s="186"/>
      <c r="D16" s="172"/>
      <c r="E16" s="140"/>
      <c r="F16" s="81"/>
      <c r="G16" s="143"/>
      <c r="H16" s="67"/>
      <c r="I16" s="95" t="s">
        <v>102</v>
      </c>
      <c r="J16" s="94" t="s">
        <v>103</v>
      </c>
      <c r="K16" s="94">
        <v>3</v>
      </c>
      <c r="L16" s="67"/>
      <c r="M16" s="67"/>
      <c r="N16" s="67"/>
      <c r="O16" s="67"/>
      <c r="P16" s="67"/>
      <c r="Q16" s="67"/>
    </row>
    <row r="17" spans="1:17" ht="16.149999999999999" x14ac:dyDescent="0.35">
      <c r="A17" s="146"/>
      <c r="B17" s="185" t="s">
        <v>150</v>
      </c>
      <c r="C17" s="186"/>
      <c r="D17" s="172"/>
      <c r="E17" s="140"/>
      <c r="F17" s="81"/>
      <c r="G17" s="143"/>
      <c r="H17" s="67"/>
      <c r="I17" s="95" t="s">
        <v>104</v>
      </c>
      <c r="J17" s="94" t="s">
        <v>105</v>
      </c>
      <c r="K17" s="94">
        <v>4</v>
      </c>
      <c r="L17" s="67"/>
      <c r="M17" s="67"/>
      <c r="N17" s="67"/>
      <c r="O17" s="67"/>
      <c r="P17" s="67"/>
      <c r="Q17" s="67"/>
    </row>
    <row r="18" spans="1:17" ht="16.149999999999999" x14ac:dyDescent="0.35">
      <c r="A18" s="146"/>
      <c r="B18" s="185" t="s">
        <v>153</v>
      </c>
      <c r="C18" s="186"/>
      <c r="D18" s="172"/>
      <c r="E18" s="140"/>
      <c r="F18" s="81"/>
      <c r="G18" s="143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17" ht="16.149999999999999" x14ac:dyDescent="0.35">
      <c r="A19" s="146"/>
      <c r="B19" s="185" t="s">
        <v>152</v>
      </c>
      <c r="C19" s="186"/>
      <c r="D19" s="172"/>
      <c r="E19" s="140"/>
      <c r="F19" s="81"/>
      <c r="G19" s="143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spans="1:17" ht="16.7" thickBot="1" x14ac:dyDescent="0.4">
      <c r="A20" s="147"/>
      <c r="B20" s="168" t="s">
        <v>151</v>
      </c>
      <c r="C20" s="187"/>
      <c r="D20" s="169"/>
      <c r="E20" s="141"/>
      <c r="F20" s="81"/>
      <c r="G20" s="144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17" ht="16.149999999999999" x14ac:dyDescent="0.35">
      <c r="A21" s="145" t="s">
        <v>106</v>
      </c>
      <c r="B21" s="166" t="s">
        <v>107</v>
      </c>
      <c r="C21" s="184"/>
      <c r="D21" s="167"/>
      <c r="E21" s="139">
        <v>3</v>
      </c>
      <c r="F21" s="81"/>
      <c r="G21" s="142"/>
      <c r="H21" s="67"/>
      <c r="I21" s="148" t="s">
        <v>96</v>
      </c>
      <c r="J21" s="148"/>
      <c r="K21" s="94" t="s">
        <v>97</v>
      </c>
      <c r="L21" s="67"/>
      <c r="M21" s="67"/>
      <c r="N21" s="67"/>
      <c r="O21" s="67"/>
      <c r="P21" s="67"/>
      <c r="Q21" s="67"/>
    </row>
    <row r="22" spans="1:17" ht="16.149999999999999" x14ac:dyDescent="0.35">
      <c r="A22" s="146"/>
      <c r="B22" s="185" t="s">
        <v>108</v>
      </c>
      <c r="C22" s="186"/>
      <c r="D22" s="172"/>
      <c r="E22" s="140"/>
      <c r="F22" s="81"/>
      <c r="G22" s="143"/>
      <c r="H22" s="67"/>
      <c r="I22" s="95" t="s">
        <v>98</v>
      </c>
      <c r="J22" s="94" t="s">
        <v>99</v>
      </c>
      <c r="K22" s="94">
        <v>1</v>
      </c>
      <c r="L22" s="67"/>
      <c r="M22" s="67"/>
      <c r="N22" s="67"/>
      <c r="O22" s="67"/>
      <c r="P22" s="67"/>
      <c r="Q22" s="67"/>
    </row>
    <row r="23" spans="1:17" ht="16.149999999999999" x14ac:dyDescent="0.35">
      <c r="A23" s="146"/>
      <c r="B23" s="185" t="s">
        <v>109</v>
      </c>
      <c r="C23" s="186"/>
      <c r="D23" s="172"/>
      <c r="E23" s="140"/>
      <c r="F23" s="81"/>
      <c r="G23" s="143"/>
      <c r="H23" s="67"/>
      <c r="I23" s="95" t="s">
        <v>100</v>
      </c>
      <c r="J23" s="94" t="s">
        <v>101</v>
      </c>
      <c r="K23" s="94">
        <v>2</v>
      </c>
      <c r="L23" s="67"/>
      <c r="M23" s="67"/>
      <c r="N23" s="67"/>
      <c r="O23" s="67"/>
      <c r="P23" s="67"/>
      <c r="Q23" s="67"/>
    </row>
    <row r="24" spans="1:17" ht="16.149999999999999" x14ac:dyDescent="0.35">
      <c r="A24" s="146"/>
      <c r="B24" s="188"/>
      <c r="C24" s="189"/>
      <c r="D24" s="189"/>
      <c r="E24" s="140"/>
      <c r="F24" s="81"/>
      <c r="G24" s="143"/>
      <c r="H24" s="67"/>
      <c r="I24" s="95" t="s">
        <v>102</v>
      </c>
      <c r="J24" s="94" t="s">
        <v>103</v>
      </c>
      <c r="K24" s="94">
        <v>3</v>
      </c>
      <c r="L24" s="67"/>
      <c r="M24" s="67"/>
      <c r="N24" s="67"/>
      <c r="O24" s="67"/>
      <c r="P24" s="67"/>
      <c r="Q24" s="67"/>
    </row>
    <row r="25" spans="1:17" ht="16.149999999999999" x14ac:dyDescent="0.35">
      <c r="A25" s="146"/>
      <c r="B25" s="190" t="s">
        <v>110</v>
      </c>
      <c r="C25" s="191"/>
      <c r="D25" s="174"/>
      <c r="E25" s="140"/>
      <c r="F25" s="81"/>
      <c r="G25" s="143"/>
      <c r="H25" s="67"/>
      <c r="I25" s="95" t="s">
        <v>104</v>
      </c>
      <c r="J25" s="94" t="s">
        <v>105</v>
      </c>
      <c r="K25" s="94">
        <v>4</v>
      </c>
      <c r="L25" s="67"/>
      <c r="M25" s="67"/>
      <c r="N25" s="67"/>
      <c r="O25" s="67"/>
      <c r="P25" s="67"/>
      <c r="Q25" s="67"/>
    </row>
    <row r="26" spans="1:17" ht="16.149999999999999" x14ac:dyDescent="0.35">
      <c r="A26" s="146"/>
      <c r="B26" s="192" t="s">
        <v>111</v>
      </c>
      <c r="C26" s="193"/>
      <c r="D26" s="194"/>
      <c r="E26" s="140"/>
      <c r="F26" s="81"/>
      <c r="G26" s="143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spans="1:17" ht="16.7" thickBot="1" x14ac:dyDescent="0.4">
      <c r="A27" s="147"/>
      <c r="B27" s="195" t="s">
        <v>112</v>
      </c>
      <c r="C27" s="196"/>
      <c r="D27" s="197"/>
      <c r="E27" s="141"/>
      <c r="F27" s="81"/>
      <c r="G27" s="144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ht="16.149999999999999" x14ac:dyDescent="0.35">
      <c r="A28" s="145" t="s">
        <v>113</v>
      </c>
      <c r="B28" s="166" t="s">
        <v>114</v>
      </c>
      <c r="C28" s="184"/>
      <c r="D28" s="167"/>
      <c r="E28" s="139">
        <v>3</v>
      </c>
      <c r="F28" s="81"/>
      <c r="G28" s="142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16.149999999999999" x14ac:dyDescent="0.35">
      <c r="A29" s="146"/>
      <c r="B29" s="185" t="s">
        <v>115</v>
      </c>
      <c r="C29" s="186"/>
      <c r="D29" s="172"/>
      <c r="E29" s="140"/>
      <c r="F29" s="81"/>
      <c r="G29" s="143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ht="16.149999999999999" x14ac:dyDescent="0.35">
      <c r="A30" s="146"/>
      <c r="B30" s="185" t="s">
        <v>116</v>
      </c>
      <c r="C30" s="186"/>
      <c r="D30" s="172"/>
      <c r="E30" s="140"/>
      <c r="F30" s="81"/>
      <c r="G30" s="143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6.149999999999999" x14ac:dyDescent="0.35">
      <c r="A31" s="146"/>
      <c r="B31" s="190" t="s">
        <v>117</v>
      </c>
      <c r="C31" s="191"/>
      <c r="D31" s="174"/>
      <c r="E31" s="140"/>
      <c r="F31" s="81"/>
      <c r="G31" s="143"/>
      <c r="H31" s="67"/>
      <c r="I31" s="67"/>
      <c r="J31" s="67"/>
      <c r="K31" s="67"/>
      <c r="L31" s="67"/>
      <c r="M31" s="67"/>
      <c r="N31" s="67"/>
      <c r="O31" s="67"/>
      <c r="P31" s="67"/>
      <c r="Q31" s="67"/>
    </row>
    <row r="32" spans="1:17" ht="16.7" thickBot="1" x14ac:dyDescent="0.4">
      <c r="A32" s="147"/>
      <c r="B32" s="198" t="s">
        <v>118</v>
      </c>
      <c r="C32" s="199"/>
      <c r="D32" s="200"/>
      <c r="E32" s="141"/>
      <c r="F32" s="81"/>
      <c r="G32" s="144"/>
      <c r="H32" s="67"/>
      <c r="I32" s="67"/>
      <c r="J32" s="67"/>
      <c r="K32" s="67"/>
      <c r="L32" s="67"/>
      <c r="M32" s="67"/>
      <c r="N32" s="67"/>
      <c r="O32" s="67"/>
      <c r="P32" s="67"/>
      <c r="Q32" s="67"/>
    </row>
    <row r="33" spans="1:17" ht="16.149999999999999" x14ac:dyDescent="0.35">
      <c r="A33" s="145" t="s">
        <v>119</v>
      </c>
      <c r="B33" s="166" t="s">
        <v>128</v>
      </c>
      <c r="C33" s="184"/>
      <c r="D33" s="167"/>
      <c r="E33" s="139">
        <v>4</v>
      </c>
      <c r="F33" s="81"/>
      <c r="G33" s="142"/>
      <c r="H33" s="67"/>
      <c r="I33" s="123" t="s">
        <v>96</v>
      </c>
      <c r="J33" s="123"/>
      <c r="K33" s="94" t="s">
        <v>97</v>
      </c>
      <c r="L33" s="67"/>
      <c r="M33" s="67"/>
      <c r="N33" s="67"/>
      <c r="O33" s="67"/>
      <c r="P33" s="67"/>
      <c r="Q33" s="67"/>
    </row>
    <row r="34" spans="1:17" ht="16.149999999999999" x14ac:dyDescent="0.35">
      <c r="A34" s="146"/>
      <c r="B34" s="190" t="s">
        <v>120</v>
      </c>
      <c r="C34" s="191"/>
      <c r="D34" s="174"/>
      <c r="E34" s="140"/>
      <c r="F34" s="81"/>
      <c r="G34" s="143"/>
      <c r="H34" s="67"/>
      <c r="I34" s="97" t="s">
        <v>123</v>
      </c>
      <c r="J34" s="96"/>
      <c r="K34" s="96">
        <v>1</v>
      </c>
      <c r="L34" s="67"/>
      <c r="M34" s="67"/>
      <c r="N34" s="67"/>
      <c r="O34" s="67"/>
      <c r="P34" s="67"/>
      <c r="Q34" s="67"/>
    </row>
    <row r="35" spans="1:17" ht="16.149999999999999" x14ac:dyDescent="0.35">
      <c r="A35" s="146"/>
      <c r="B35" s="185" t="s">
        <v>121</v>
      </c>
      <c r="C35" s="186"/>
      <c r="D35" s="172"/>
      <c r="E35" s="140"/>
      <c r="F35" s="81"/>
      <c r="G35" s="143"/>
      <c r="H35" s="67"/>
      <c r="I35" s="97" t="s">
        <v>124</v>
      </c>
      <c r="J35" s="96"/>
      <c r="K35" s="94">
        <v>2</v>
      </c>
      <c r="L35" s="67"/>
      <c r="M35" s="67"/>
      <c r="N35" s="67"/>
      <c r="O35" s="67"/>
      <c r="P35" s="67"/>
      <c r="Q35" s="67"/>
    </row>
    <row r="36" spans="1:17" ht="16.7" thickBot="1" x14ac:dyDescent="0.4">
      <c r="A36" s="147"/>
      <c r="B36" s="168" t="s">
        <v>122</v>
      </c>
      <c r="C36" s="187"/>
      <c r="D36" s="169"/>
      <c r="E36" s="141"/>
      <c r="F36" s="81"/>
      <c r="G36" s="144"/>
      <c r="H36" s="67"/>
      <c r="I36" s="316" t="s">
        <v>125</v>
      </c>
      <c r="J36" s="317"/>
      <c r="K36" s="94">
        <v>3</v>
      </c>
      <c r="L36" s="67"/>
      <c r="M36" s="67"/>
      <c r="N36" s="67"/>
      <c r="O36" s="67"/>
      <c r="P36" s="67"/>
      <c r="Q36" s="67"/>
    </row>
    <row r="37" spans="1:17" ht="16.149999999999999" x14ac:dyDescent="0.35">
      <c r="A37" s="67"/>
      <c r="B37" s="67"/>
      <c r="C37" s="201" t="s">
        <v>157</v>
      </c>
      <c r="D37" s="84"/>
      <c r="E37" s="203">
        <f>SUM(E13:E36)/4</f>
        <v>3</v>
      </c>
      <c r="F37" s="81"/>
      <c r="G37" s="67"/>
      <c r="H37" s="67"/>
      <c r="I37" s="97" t="s">
        <v>126</v>
      </c>
      <c r="J37" s="96"/>
      <c r="K37" s="96">
        <v>4</v>
      </c>
      <c r="L37" s="67"/>
      <c r="M37" s="67"/>
      <c r="N37" s="67"/>
      <c r="O37" s="67"/>
      <c r="P37" s="67"/>
      <c r="Q37" s="67"/>
    </row>
    <row r="38" spans="1:17" ht="16.7" thickBot="1" x14ac:dyDescent="0.4">
      <c r="A38" s="67"/>
      <c r="B38" s="67"/>
      <c r="C38" s="201" t="s">
        <v>160</v>
      </c>
      <c r="D38" s="84"/>
      <c r="E38" s="204">
        <f>J2</f>
        <v>0.4</v>
      </c>
      <c r="F38" s="81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7" ht="16.7" thickBot="1" x14ac:dyDescent="0.4">
      <c r="A39" s="67"/>
      <c r="B39" s="67"/>
      <c r="C39" s="202" t="s">
        <v>159</v>
      </c>
      <c r="D39" s="80"/>
      <c r="E39" s="286">
        <f>E37*E38</f>
        <v>1.2000000000000002</v>
      </c>
      <c r="F39" s="81"/>
      <c r="G39" s="67"/>
      <c r="H39" s="67"/>
      <c r="I39" s="119" t="s">
        <v>169</v>
      </c>
      <c r="J39" s="120"/>
      <c r="K39" s="67"/>
      <c r="L39" s="67"/>
      <c r="M39" s="67"/>
      <c r="N39" s="67"/>
      <c r="O39" s="67"/>
      <c r="P39" s="67"/>
      <c r="Q39" s="67"/>
    </row>
    <row r="40" spans="1:17" ht="16.7" thickBot="1" x14ac:dyDescent="0.4">
      <c r="A40" s="67"/>
      <c r="B40" s="67"/>
      <c r="C40" s="67"/>
      <c r="D40" s="67"/>
      <c r="E40" s="205"/>
      <c r="F40" s="81"/>
      <c r="G40" s="67"/>
      <c r="H40" s="67"/>
      <c r="I40" s="88" t="s">
        <v>170</v>
      </c>
      <c r="J40" s="89" t="s">
        <v>171</v>
      </c>
      <c r="K40" s="124" t="s">
        <v>163</v>
      </c>
      <c r="L40" s="125"/>
      <c r="M40" s="67"/>
      <c r="N40" s="67"/>
      <c r="O40" s="67"/>
      <c r="P40" s="67"/>
      <c r="Q40" s="67"/>
    </row>
    <row r="41" spans="1:17" ht="16.149999999999999" x14ac:dyDescent="0.35">
      <c r="A41" s="67"/>
      <c r="B41" s="67"/>
      <c r="C41" s="256" t="s">
        <v>188</v>
      </c>
      <c r="D41" s="256"/>
      <c r="E41" s="257" t="str">
        <f>VLOOKUP(E39,I41:L44,3)</f>
        <v>Non significativo</v>
      </c>
      <c r="F41" s="258"/>
      <c r="G41" s="259"/>
      <c r="H41" s="67"/>
      <c r="I41" s="151">
        <v>1</v>
      </c>
      <c r="J41" s="152">
        <v>1.5</v>
      </c>
      <c r="K41" s="270" t="s">
        <v>168</v>
      </c>
      <c r="L41" s="271"/>
      <c r="M41" s="67"/>
      <c r="N41" s="67"/>
      <c r="O41" s="67"/>
      <c r="P41" s="67"/>
      <c r="Q41" s="67"/>
    </row>
    <row r="42" spans="1:17" ht="16.149999999999999" x14ac:dyDescent="0.35">
      <c r="A42" s="67"/>
      <c r="B42" s="67"/>
      <c r="C42" s="67"/>
      <c r="D42" s="67"/>
      <c r="E42" s="205"/>
      <c r="F42" s="81"/>
      <c r="G42" s="67"/>
      <c r="H42" s="67"/>
      <c r="I42" s="153">
        <f>J41+0.01</f>
        <v>1.51</v>
      </c>
      <c r="J42" s="90">
        <v>2.5</v>
      </c>
      <c r="K42" s="272" t="s">
        <v>167</v>
      </c>
      <c r="L42" s="273"/>
      <c r="M42" s="67"/>
      <c r="N42" s="67"/>
      <c r="O42" s="67"/>
      <c r="P42" s="67"/>
      <c r="Q42" s="67"/>
    </row>
    <row r="43" spans="1:17" ht="16.149999999999999" x14ac:dyDescent="0.35">
      <c r="A43" s="67"/>
      <c r="B43" s="67"/>
      <c r="C43" s="67"/>
      <c r="D43" s="67"/>
      <c r="E43" s="205"/>
      <c r="F43" s="81"/>
      <c r="G43" s="67"/>
      <c r="H43" s="67"/>
      <c r="I43" s="153">
        <f t="shared" ref="I43:I44" si="0">J42+0.01</f>
        <v>2.5099999999999998</v>
      </c>
      <c r="J43" s="90">
        <v>3.5</v>
      </c>
      <c r="K43" s="272" t="s">
        <v>166</v>
      </c>
      <c r="L43" s="273"/>
      <c r="M43" s="67"/>
      <c r="N43" s="67"/>
      <c r="O43" s="67"/>
      <c r="P43" s="67"/>
      <c r="Q43" s="67"/>
    </row>
    <row r="44" spans="1:17" ht="16.7" thickBot="1" x14ac:dyDescent="0.4">
      <c r="A44" s="67"/>
      <c r="B44" s="67"/>
      <c r="C44" s="67"/>
      <c r="D44" s="67"/>
      <c r="E44" s="205"/>
      <c r="F44" s="81"/>
      <c r="G44" s="67"/>
      <c r="H44" s="67"/>
      <c r="I44" s="154">
        <f t="shared" si="0"/>
        <v>3.51</v>
      </c>
      <c r="J44" s="155">
        <v>4</v>
      </c>
      <c r="K44" s="274" t="s">
        <v>165</v>
      </c>
      <c r="L44" s="275"/>
      <c r="M44" s="67"/>
      <c r="N44" s="67"/>
      <c r="O44" s="67"/>
      <c r="P44" s="67"/>
      <c r="Q44" s="67"/>
    </row>
    <row r="45" spans="1:17" ht="16.7" thickBot="1" x14ac:dyDescent="0.4">
      <c r="A45" s="73" t="s">
        <v>132</v>
      </c>
      <c r="B45" s="74"/>
      <c r="C45" s="165" t="s">
        <v>181</v>
      </c>
      <c r="D45" s="164"/>
      <c r="E45" s="70"/>
      <c r="F45" s="81"/>
      <c r="G45" s="70"/>
      <c r="H45" s="67"/>
      <c r="I45" s="67"/>
      <c r="J45" s="67"/>
      <c r="K45" s="67"/>
      <c r="L45" s="67"/>
      <c r="M45" s="67"/>
      <c r="N45" s="67"/>
      <c r="O45" s="67"/>
      <c r="P45" s="67"/>
      <c r="Q45" s="67"/>
    </row>
    <row r="46" spans="1:17" ht="16.7" thickBot="1" x14ac:dyDescent="0.4">
      <c r="A46" s="70"/>
      <c r="B46" s="70"/>
      <c r="C46" s="70"/>
      <c r="D46" s="70"/>
      <c r="E46" s="70"/>
      <c r="F46" s="81"/>
      <c r="G46" s="70"/>
      <c r="H46" s="67"/>
      <c r="I46" s="67"/>
      <c r="J46" s="67"/>
      <c r="K46" s="67"/>
      <c r="L46" s="67"/>
      <c r="M46" s="67"/>
      <c r="N46" s="67"/>
      <c r="O46" s="67"/>
      <c r="P46" s="67"/>
      <c r="Q46" s="67"/>
    </row>
    <row r="47" spans="1:17" ht="16.7" thickBot="1" x14ac:dyDescent="0.4">
      <c r="A47" s="121" t="s">
        <v>92</v>
      </c>
      <c r="B47" s="122"/>
      <c r="C47" s="72" t="s">
        <v>93</v>
      </c>
      <c r="D47" s="161"/>
      <c r="E47" s="78" t="s">
        <v>127</v>
      </c>
      <c r="F47" s="81"/>
      <c r="G47" s="87" t="s">
        <v>129</v>
      </c>
      <c r="H47" s="67"/>
      <c r="I47" s="67"/>
      <c r="J47" s="67"/>
      <c r="K47" s="67"/>
      <c r="L47" s="67"/>
      <c r="M47" s="67"/>
      <c r="N47" s="67"/>
      <c r="O47" s="67"/>
      <c r="P47" s="67"/>
      <c r="Q47" s="67"/>
    </row>
    <row r="48" spans="1:17" ht="16.149999999999999" x14ac:dyDescent="0.35">
      <c r="A48" s="129" t="s">
        <v>133</v>
      </c>
      <c r="B48" s="130"/>
      <c r="C48" s="170" t="s">
        <v>134</v>
      </c>
      <c r="D48" s="167"/>
      <c r="E48" s="156">
        <v>4</v>
      </c>
      <c r="F48" s="81"/>
      <c r="G48" s="135"/>
      <c r="H48" s="67"/>
      <c r="I48" s="67"/>
      <c r="J48" s="67"/>
      <c r="K48" s="67"/>
      <c r="L48" s="67"/>
      <c r="M48" s="67"/>
      <c r="N48" s="67"/>
      <c r="O48" s="67"/>
      <c r="P48" s="67"/>
      <c r="Q48" s="67"/>
    </row>
    <row r="49" spans="1:17" ht="16.149999999999999" x14ac:dyDescent="0.35">
      <c r="A49" s="131"/>
      <c r="B49" s="132"/>
      <c r="C49" s="171" t="s">
        <v>135</v>
      </c>
      <c r="D49" s="172"/>
      <c r="E49" s="157"/>
      <c r="F49" s="81"/>
      <c r="G49" s="127"/>
      <c r="H49" s="67"/>
      <c r="I49" s="67"/>
      <c r="J49" s="67"/>
      <c r="K49" s="67"/>
      <c r="L49" s="67"/>
      <c r="M49" s="67"/>
      <c r="N49" s="67"/>
      <c r="O49" s="67"/>
      <c r="P49" s="67"/>
      <c r="Q49" s="67"/>
    </row>
    <row r="50" spans="1:17" ht="16.149999999999999" x14ac:dyDescent="0.35">
      <c r="A50" s="131"/>
      <c r="B50" s="132"/>
      <c r="C50" s="171" t="s">
        <v>136</v>
      </c>
      <c r="D50" s="172"/>
      <c r="E50" s="157"/>
      <c r="F50" s="81"/>
      <c r="G50" s="127"/>
      <c r="H50" s="67"/>
      <c r="I50" s="67"/>
      <c r="J50" s="67"/>
      <c r="K50" s="67"/>
      <c r="L50" s="67"/>
      <c r="M50" s="67"/>
      <c r="N50" s="67"/>
      <c r="O50" s="67"/>
      <c r="P50" s="67"/>
      <c r="Q50" s="67"/>
    </row>
    <row r="51" spans="1:17" ht="16.149999999999999" x14ac:dyDescent="0.35">
      <c r="A51" s="131"/>
      <c r="B51" s="132"/>
      <c r="C51" s="173" t="s">
        <v>137</v>
      </c>
      <c r="D51" s="174"/>
      <c r="E51" s="157"/>
      <c r="F51" s="81"/>
      <c r="G51" s="127"/>
      <c r="H51" s="67"/>
      <c r="I51" s="67"/>
      <c r="J51" s="67"/>
      <c r="K51" s="67"/>
      <c r="L51" s="67"/>
      <c r="M51" s="67"/>
      <c r="N51" s="67"/>
      <c r="O51" s="67"/>
      <c r="P51" s="67"/>
      <c r="Q51" s="67"/>
    </row>
    <row r="52" spans="1:17" ht="9.8000000000000007" customHeight="1" x14ac:dyDescent="0.35">
      <c r="A52" s="131"/>
      <c r="B52" s="132"/>
      <c r="C52" s="207"/>
      <c r="D52" s="175"/>
      <c r="E52" s="157"/>
      <c r="F52" s="81"/>
      <c r="G52" s="127"/>
      <c r="H52" s="67"/>
      <c r="I52" s="67"/>
      <c r="J52" s="67"/>
      <c r="K52" s="67"/>
      <c r="L52" s="67"/>
      <c r="M52" s="67"/>
      <c r="N52" s="67"/>
      <c r="O52" s="67"/>
      <c r="P52" s="67"/>
      <c r="Q52" s="67"/>
    </row>
    <row r="53" spans="1:17" ht="16.149999999999999" x14ac:dyDescent="0.35">
      <c r="A53" s="131"/>
      <c r="B53" s="132"/>
      <c r="C53" s="173" t="s">
        <v>138</v>
      </c>
      <c r="D53" s="174"/>
      <c r="E53" s="157"/>
      <c r="F53" s="81"/>
      <c r="G53" s="127"/>
      <c r="H53" s="67"/>
      <c r="I53" s="67"/>
      <c r="J53" s="67"/>
      <c r="K53" s="67"/>
      <c r="L53" s="67"/>
      <c r="M53" s="67"/>
      <c r="N53" s="67"/>
      <c r="O53" s="67"/>
      <c r="P53" s="67"/>
      <c r="Q53" s="67"/>
    </row>
    <row r="54" spans="1:17" ht="16.149999999999999" x14ac:dyDescent="0.35">
      <c r="A54" s="131"/>
      <c r="B54" s="132"/>
      <c r="C54" s="171" t="s">
        <v>139</v>
      </c>
      <c r="D54" s="172"/>
      <c r="E54" s="157"/>
      <c r="F54" s="81"/>
      <c r="G54" s="127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ht="16.149999999999999" x14ac:dyDescent="0.35">
      <c r="A55" s="131"/>
      <c r="B55" s="132"/>
      <c r="C55" s="171" t="s">
        <v>140</v>
      </c>
      <c r="D55" s="172"/>
      <c r="E55" s="157"/>
      <c r="F55" s="81"/>
      <c r="G55" s="127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ht="16.7" thickBot="1" x14ac:dyDescent="0.4">
      <c r="A56" s="133"/>
      <c r="B56" s="134"/>
      <c r="C56" s="208" t="s">
        <v>141</v>
      </c>
      <c r="D56" s="169"/>
      <c r="E56" s="158"/>
      <c r="F56" s="81"/>
      <c r="G56" s="138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ht="16.149999999999999" x14ac:dyDescent="0.35">
      <c r="A57" s="129" t="s">
        <v>142</v>
      </c>
      <c r="B57" s="130"/>
      <c r="C57" s="176" t="s">
        <v>143</v>
      </c>
      <c r="D57" s="177"/>
      <c r="E57" s="159">
        <v>3</v>
      </c>
      <c r="F57" s="81"/>
      <c r="G57" s="135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ht="16.149999999999999" x14ac:dyDescent="0.35">
      <c r="A58" s="131"/>
      <c r="B58" s="132"/>
      <c r="C58" s="176"/>
      <c r="D58" s="177"/>
      <c r="E58" s="157"/>
      <c r="F58" s="81"/>
      <c r="G58" s="127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ht="16.7" thickBot="1" x14ac:dyDescent="0.4">
      <c r="A59" s="133"/>
      <c r="B59" s="134"/>
      <c r="C59" s="178" t="s">
        <v>144</v>
      </c>
      <c r="D59" s="179"/>
      <c r="E59" s="158"/>
      <c r="F59" s="81"/>
      <c r="G59" s="128"/>
      <c r="H59" s="67"/>
      <c r="I59" s="67"/>
      <c r="J59" s="67"/>
      <c r="K59" s="67"/>
      <c r="L59" s="67"/>
      <c r="M59" s="67"/>
      <c r="N59" s="67"/>
      <c r="O59" s="67"/>
      <c r="P59" s="67"/>
      <c r="Q59" s="67"/>
    </row>
    <row r="60" spans="1:17" ht="16.149999999999999" x14ac:dyDescent="0.35">
      <c r="A60" s="129" t="s">
        <v>155</v>
      </c>
      <c r="B60" s="130"/>
      <c r="C60" s="180" t="s">
        <v>145</v>
      </c>
      <c r="D60" s="181"/>
      <c r="E60" s="156">
        <v>2</v>
      </c>
      <c r="F60" s="81"/>
      <c r="G60" s="135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ht="10.4" customHeight="1" x14ac:dyDescent="0.35">
      <c r="A61" s="131"/>
      <c r="B61" s="132"/>
      <c r="C61" s="176"/>
      <c r="D61" s="177"/>
      <c r="E61" s="157"/>
      <c r="F61" s="81"/>
      <c r="G61" s="127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ht="16.7" thickBot="1" x14ac:dyDescent="0.4">
      <c r="A62" s="133"/>
      <c r="B62" s="134"/>
      <c r="C62" s="178" t="s">
        <v>154</v>
      </c>
      <c r="D62" s="179"/>
      <c r="E62" s="158"/>
      <c r="F62" s="81"/>
      <c r="G62" s="128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ht="12.7" customHeight="1" x14ac:dyDescent="0.35">
      <c r="A63" s="129" t="s">
        <v>156</v>
      </c>
      <c r="B63" s="130"/>
      <c r="C63" s="180" t="s">
        <v>146</v>
      </c>
      <c r="D63" s="181"/>
      <c r="E63" s="159">
        <v>3</v>
      </c>
      <c r="F63" s="81"/>
      <c r="G63" s="126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ht="16.149999999999999" x14ac:dyDescent="0.35">
      <c r="A64" s="131"/>
      <c r="B64" s="132"/>
      <c r="C64" s="176"/>
      <c r="D64" s="177"/>
      <c r="E64" s="157"/>
      <c r="F64" s="81"/>
      <c r="G64" s="12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 ht="16.7" thickBot="1" x14ac:dyDescent="0.4">
      <c r="A65" s="133"/>
      <c r="B65" s="134"/>
      <c r="C65" s="182"/>
      <c r="D65" s="183"/>
      <c r="E65" s="158"/>
      <c r="F65" s="81"/>
      <c r="G65" s="128"/>
      <c r="H65" s="67"/>
      <c r="I65" s="67"/>
      <c r="J65" s="67"/>
      <c r="K65" s="67"/>
      <c r="L65" s="67"/>
      <c r="M65" s="67"/>
      <c r="N65" s="67"/>
      <c r="O65" s="67"/>
      <c r="P65" s="67"/>
      <c r="Q65" s="67"/>
    </row>
    <row r="66" spans="1:17" ht="16.149999999999999" x14ac:dyDescent="0.35">
      <c r="A66" s="67"/>
      <c r="B66" s="67"/>
      <c r="C66" s="201" t="s">
        <v>157</v>
      </c>
      <c r="D66" s="84"/>
      <c r="E66" s="203">
        <f>SUM(E48:E65)/4</f>
        <v>3</v>
      </c>
      <c r="F66" s="81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</row>
    <row r="67" spans="1:17" ht="16.7" thickBot="1" x14ac:dyDescent="0.4">
      <c r="A67" s="67"/>
      <c r="B67" s="67"/>
      <c r="C67" s="201" t="s">
        <v>160</v>
      </c>
      <c r="D67" s="84"/>
      <c r="E67" s="204">
        <f>J3</f>
        <v>0.6</v>
      </c>
      <c r="F67" s="82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</row>
    <row r="68" spans="1:17" ht="16.7" thickBot="1" x14ac:dyDescent="0.4">
      <c r="A68" s="67"/>
      <c r="B68" s="67"/>
      <c r="C68" s="206" t="s">
        <v>158</v>
      </c>
      <c r="D68" s="79"/>
      <c r="E68" s="285">
        <f>E66*E67</f>
        <v>1.7999999999999998</v>
      </c>
      <c r="F68" s="83"/>
      <c r="G68" s="427"/>
      <c r="H68" s="67"/>
      <c r="I68" s="119" t="s">
        <v>169</v>
      </c>
      <c r="J68" s="120"/>
      <c r="K68" s="67"/>
      <c r="L68" s="67"/>
      <c r="M68" s="67"/>
      <c r="N68" s="67"/>
      <c r="O68" s="67"/>
      <c r="P68" s="67"/>
      <c r="Q68" s="67"/>
    </row>
    <row r="69" spans="1:17" ht="16.7" thickBot="1" x14ac:dyDescent="0.4">
      <c r="A69" s="67"/>
      <c r="B69" s="67"/>
      <c r="C69" s="67"/>
      <c r="D69" s="67"/>
      <c r="E69" s="205"/>
      <c r="F69" s="83"/>
      <c r="G69" s="67"/>
      <c r="H69" s="67"/>
      <c r="I69" s="88" t="s">
        <v>170</v>
      </c>
      <c r="J69" s="89" t="s">
        <v>171</v>
      </c>
      <c r="K69" s="124" t="s">
        <v>163</v>
      </c>
      <c r="L69" s="125"/>
      <c r="M69" s="67"/>
      <c r="N69" s="67"/>
      <c r="O69" s="67"/>
      <c r="P69" s="67"/>
      <c r="Q69" s="67"/>
    </row>
    <row r="70" spans="1:17" ht="16.149999999999999" x14ac:dyDescent="0.35">
      <c r="A70" s="67"/>
      <c r="B70" s="67"/>
      <c r="C70" s="260" t="s">
        <v>189</v>
      </c>
      <c r="D70" s="260"/>
      <c r="E70" s="261" t="str">
        <f>VLOOKUP(E68,I70:L73,3)</f>
        <v>Poco significativo</v>
      </c>
      <c r="F70" s="262"/>
      <c r="G70" s="263"/>
      <c r="H70" s="67"/>
      <c r="I70" s="151">
        <v>1</v>
      </c>
      <c r="J70" s="152">
        <v>1.5</v>
      </c>
      <c r="K70" s="270" t="s">
        <v>168</v>
      </c>
      <c r="L70" s="271"/>
      <c r="M70" s="67"/>
      <c r="N70" s="67"/>
      <c r="O70" s="67"/>
      <c r="P70" s="67"/>
      <c r="Q70" s="67"/>
    </row>
    <row r="71" spans="1:17" ht="16.149999999999999" x14ac:dyDescent="0.35">
      <c r="A71" s="67"/>
      <c r="B71" s="67"/>
      <c r="C71" s="67"/>
      <c r="D71" s="67"/>
      <c r="E71" s="205"/>
      <c r="F71" s="83"/>
      <c r="G71" s="67"/>
      <c r="H71" s="67"/>
      <c r="I71" s="153">
        <f>J70+0.01</f>
        <v>1.51</v>
      </c>
      <c r="J71" s="90">
        <v>2.5</v>
      </c>
      <c r="K71" s="272" t="s">
        <v>167</v>
      </c>
      <c r="L71" s="273"/>
      <c r="M71" s="67"/>
      <c r="N71" s="67"/>
      <c r="O71" s="67"/>
      <c r="P71" s="67"/>
      <c r="Q71" s="67"/>
    </row>
    <row r="72" spans="1:17" ht="16.149999999999999" x14ac:dyDescent="0.35">
      <c r="A72" s="67"/>
      <c r="B72" s="67"/>
      <c r="C72" s="67"/>
      <c r="D72" s="67"/>
      <c r="E72" s="205"/>
      <c r="F72" s="83"/>
      <c r="G72" s="67"/>
      <c r="H72" s="67"/>
      <c r="I72" s="153">
        <f t="shared" ref="I72:I73" si="1">J71+0.01</f>
        <v>2.5099999999999998</v>
      </c>
      <c r="J72" s="90">
        <v>3.5</v>
      </c>
      <c r="K72" s="272" t="s">
        <v>166</v>
      </c>
      <c r="L72" s="273"/>
      <c r="M72" s="67"/>
      <c r="N72" s="67"/>
      <c r="O72" s="67"/>
      <c r="P72" s="67"/>
      <c r="Q72" s="67"/>
    </row>
    <row r="73" spans="1:17" ht="16.7" thickBot="1" x14ac:dyDescent="0.4">
      <c r="A73" s="67"/>
      <c r="B73" s="67"/>
      <c r="C73" s="67"/>
      <c r="D73" s="67"/>
      <c r="E73" s="205"/>
      <c r="F73" s="83"/>
      <c r="G73" s="67"/>
      <c r="H73" s="67"/>
      <c r="I73" s="154">
        <f t="shared" si="1"/>
        <v>3.51</v>
      </c>
      <c r="J73" s="155">
        <v>4</v>
      </c>
      <c r="K73" s="274" t="s">
        <v>165</v>
      </c>
      <c r="L73" s="275"/>
      <c r="M73" s="67"/>
      <c r="N73" s="67"/>
      <c r="O73" s="67"/>
      <c r="P73" s="67"/>
      <c r="Q73" s="67"/>
    </row>
    <row r="74" spans="1:17" ht="15" thickBot="1" x14ac:dyDescent="0.3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</row>
    <row r="75" spans="1:17" ht="16.7" thickBot="1" x14ac:dyDescent="0.4">
      <c r="A75" s="211" t="s">
        <v>164</v>
      </c>
      <c r="B75" s="212"/>
      <c r="C75" s="213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</row>
    <row r="76" spans="1:17" ht="16.149999999999999" x14ac:dyDescent="0.35">
      <c r="A76" s="54" t="s">
        <v>161</v>
      </c>
      <c r="B76" s="67"/>
      <c r="C76" s="54"/>
      <c r="D76" s="287" t="str">
        <f>E41</f>
        <v>Non significativo</v>
      </c>
      <c r="E76" s="100" t="s">
        <v>175</v>
      </c>
      <c r="F76" s="100"/>
      <c r="G76" s="106">
        <f>VLOOKUP(D76,K76:L79,2,FALSE)</f>
        <v>1</v>
      </c>
      <c r="H76" s="67"/>
      <c r="I76" s="98"/>
      <c r="J76" s="264"/>
      <c r="K76" s="298" t="str">
        <f>K41</f>
        <v>Non significativo</v>
      </c>
      <c r="L76" s="295">
        <v>1</v>
      </c>
      <c r="M76" s="276">
        <v>1</v>
      </c>
      <c r="N76" s="277">
        <v>1.6</v>
      </c>
      <c r="O76" s="277">
        <v>2.2000000000000002</v>
      </c>
      <c r="P76" s="278">
        <v>2.8</v>
      </c>
      <c r="Q76" s="67"/>
    </row>
    <row r="77" spans="1:17" ht="16.149999999999999" x14ac:dyDescent="0.35">
      <c r="A77" s="104" t="s">
        <v>162</v>
      </c>
      <c r="B77" s="53"/>
      <c r="C77" s="104"/>
      <c r="D77" s="288" t="str">
        <f>E70</f>
        <v>Poco significativo</v>
      </c>
      <c r="E77" s="100" t="s">
        <v>176</v>
      </c>
      <c r="F77" s="100"/>
      <c r="G77" s="106">
        <f>HLOOKUP(D77,M80:P81,2,FALSE)</f>
        <v>2</v>
      </c>
      <c r="H77" s="67"/>
      <c r="I77" s="269" t="s">
        <v>173</v>
      </c>
      <c r="J77" s="265"/>
      <c r="K77" s="299" t="str">
        <f>K42</f>
        <v>Poco significativo</v>
      </c>
      <c r="L77" s="296">
        <v>2</v>
      </c>
      <c r="M77" s="279">
        <v>1.4</v>
      </c>
      <c r="N77" s="280">
        <v>2</v>
      </c>
      <c r="O77" s="280">
        <v>2.6</v>
      </c>
      <c r="P77" s="281">
        <v>3.2</v>
      </c>
      <c r="Q77" s="67"/>
    </row>
    <row r="78" spans="1:17" ht="16.149999999999999" x14ac:dyDescent="0.35">
      <c r="A78" s="105"/>
      <c r="B78" s="53"/>
      <c r="C78" s="104"/>
      <c r="D78" s="104"/>
      <c r="E78" s="86"/>
      <c r="F78" s="85"/>
      <c r="G78" s="67"/>
      <c r="H78" s="67"/>
      <c r="I78" s="269" t="s">
        <v>174</v>
      </c>
      <c r="J78" s="265"/>
      <c r="K78" s="299" t="str">
        <f>K43</f>
        <v>Abbastanza significativo</v>
      </c>
      <c r="L78" s="296">
        <v>3</v>
      </c>
      <c r="M78" s="279">
        <v>1.8</v>
      </c>
      <c r="N78" s="280">
        <v>2.4</v>
      </c>
      <c r="O78" s="280">
        <v>3</v>
      </c>
      <c r="P78" s="281">
        <v>3.6</v>
      </c>
      <c r="Q78" s="67"/>
    </row>
    <row r="79" spans="1:17" ht="16.7" thickBot="1" x14ac:dyDescent="0.4">
      <c r="A79" s="84"/>
      <c r="B79" s="67"/>
      <c r="C79" s="209" t="s">
        <v>177</v>
      </c>
      <c r="D79" s="210"/>
      <c r="E79" s="289">
        <f>E68+E39</f>
        <v>3</v>
      </c>
      <c r="F79" s="85"/>
      <c r="G79" s="67"/>
      <c r="H79" s="67"/>
      <c r="I79" s="99"/>
      <c r="J79" s="266"/>
      <c r="K79" s="300" t="str">
        <f>K44</f>
        <v>Molto significativo</v>
      </c>
      <c r="L79" s="297">
        <v>4</v>
      </c>
      <c r="M79" s="282">
        <v>2.2000000000000002</v>
      </c>
      <c r="N79" s="283">
        <v>2.8</v>
      </c>
      <c r="O79" s="283">
        <v>3.4</v>
      </c>
      <c r="P79" s="284">
        <v>4</v>
      </c>
      <c r="Q79" s="67"/>
    </row>
    <row r="80" spans="1:17" ht="26.5" x14ac:dyDescent="0.35">
      <c r="A80" s="84"/>
      <c r="B80" s="67"/>
      <c r="C80" s="54"/>
      <c r="D80" s="54"/>
      <c r="E80" s="85"/>
      <c r="F80" s="85"/>
      <c r="G80" s="67"/>
      <c r="H80" s="67"/>
      <c r="I80" s="67"/>
      <c r="J80" s="67"/>
      <c r="K80" s="77"/>
      <c r="L80" s="77"/>
      <c r="M80" s="290" t="str">
        <f>K70</f>
        <v>Non significativo</v>
      </c>
      <c r="N80" s="101" t="str">
        <f>K71</f>
        <v>Poco significativo</v>
      </c>
      <c r="O80" s="101" t="str">
        <f>K72</f>
        <v>Abbastanza significativo</v>
      </c>
      <c r="P80" s="102" t="str">
        <f>K73</f>
        <v>Molto significativo</v>
      </c>
      <c r="Q80" s="67"/>
    </row>
    <row r="81" spans="1:17" ht="16.149999999999999" x14ac:dyDescent="0.35">
      <c r="A81" s="84"/>
      <c r="B81" s="67"/>
      <c r="C81" s="54"/>
      <c r="D81" s="54"/>
      <c r="E81" s="85"/>
      <c r="F81" s="85"/>
      <c r="G81" s="67"/>
      <c r="H81" s="67"/>
      <c r="I81" s="67"/>
      <c r="J81" s="67"/>
      <c r="K81" s="67"/>
      <c r="L81" s="67"/>
      <c r="M81" s="291">
        <v>1</v>
      </c>
      <c r="N81" s="267">
        <v>2</v>
      </c>
      <c r="O81" s="267">
        <v>3</v>
      </c>
      <c r="P81" s="268">
        <v>4</v>
      </c>
      <c r="Q81" s="67"/>
    </row>
    <row r="82" spans="1:17" ht="16.7" thickBot="1" x14ac:dyDescent="0.4">
      <c r="A82" s="84"/>
      <c r="B82" s="67"/>
      <c r="C82" s="54"/>
      <c r="D82" s="54"/>
      <c r="E82" s="85"/>
      <c r="F82" s="85"/>
      <c r="G82" s="67"/>
      <c r="H82" s="67"/>
      <c r="I82" s="67"/>
      <c r="J82" s="67"/>
      <c r="K82" s="67"/>
      <c r="L82" s="67"/>
      <c r="M82" s="292" t="s">
        <v>190</v>
      </c>
      <c r="N82" s="293"/>
      <c r="O82" s="293"/>
      <c r="P82" s="294"/>
      <c r="Q82" s="67"/>
    </row>
    <row r="83" spans="1:17" ht="16.7" thickBot="1" x14ac:dyDescent="0.4">
      <c r="A83" s="84"/>
      <c r="B83" s="67"/>
      <c r="C83" s="54"/>
      <c r="D83" s="54"/>
      <c r="E83" s="85"/>
      <c r="F83" s="85"/>
      <c r="G83" s="67"/>
      <c r="H83" s="67"/>
      <c r="I83" s="119" t="s">
        <v>169</v>
      </c>
      <c r="J83" s="120"/>
      <c r="K83" s="67"/>
      <c r="L83" s="67"/>
      <c r="M83" s="67"/>
      <c r="N83" s="67"/>
      <c r="O83" s="67"/>
      <c r="P83" s="67"/>
      <c r="Q83" s="67"/>
    </row>
    <row r="84" spans="1:17" ht="16.7" thickBot="1" x14ac:dyDescent="0.4">
      <c r="A84" s="84"/>
      <c r="B84" s="67"/>
      <c r="C84" s="54"/>
      <c r="D84" s="54"/>
      <c r="E84" s="85"/>
      <c r="F84" s="85"/>
      <c r="G84" s="67"/>
      <c r="H84" s="67"/>
      <c r="I84" s="88" t="s">
        <v>170</v>
      </c>
      <c r="J84" s="89" t="s">
        <v>171</v>
      </c>
      <c r="K84" s="124" t="s">
        <v>163</v>
      </c>
      <c r="L84" s="125"/>
      <c r="M84" s="67"/>
      <c r="N84" s="67"/>
      <c r="O84" s="67"/>
      <c r="P84" s="67"/>
      <c r="Q84" s="67"/>
    </row>
    <row r="85" spans="1:17" ht="16.149999999999999" x14ac:dyDescent="0.35">
      <c r="A85" s="84"/>
      <c r="B85" s="67"/>
      <c r="C85" s="93" t="s">
        <v>172</v>
      </c>
      <c r="D85" s="93"/>
      <c r="E85" s="91" t="str">
        <f>VLOOKUP(E79,I85:L88,3)</f>
        <v>Abbastanza significativo</v>
      </c>
      <c r="F85" s="91"/>
      <c r="G85" s="92"/>
      <c r="H85" s="67"/>
      <c r="I85" s="151">
        <v>1</v>
      </c>
      <c r="J85" s="152">
        <v>1.5</v>
      </c>
      <c r="K85" s="270" t="s">
        <v>168</v>
      </c>
      <c r="L85" s="271"/>
      <c r="M85" s="67"/>
      <c r="N85" s="67"/>
      <c r="O85" s="67"/>
      <c r="P85" s="67"/>
      <c r="Q85" s="67"/>
    </row>
    <row r="86" spans="1:17" ht="16.149999999999999" x14ac:dyDescent="0.35">
      <c r="A86" s="84"/>
      <c r="B86" s="67"/>
      <c r="C86" s="54"/>
      <c r="D86" s="54"/>
      <c r="E86" s="85"/>
      <c r="F86" s="85"/>
      <c r="G86" s="67"/>
      <c r="H86" s="67"/>
      <c r="I86" s="153">
        <f>J85+0.01</f>
        <v>1.51</v>
      </c>
      <c r="J86" s="90">
        <v>2.5</v>
      </c>
      <c r="K86" s="272" t="s">
        <v>167</v>
      </c>
      <c r="L86" s="273"/>
      <c r="M86" s="67"/>
      <c r="N86" s="67"/>
      <c r="O86" s="67"/>
      <c r="P86" s="67"/>
      <c r="Q86" s="67"/>
    </row>
    <row r="87" spans="1:17" ht="16.149999999999999" x14ac:dyDescent="0.35">
      <c r="A87" s="84"/>
      <c r="B87" s="67"/>
      <c r="C87" s="54"/>
      <c r="D87" s="54"/>
      <c r="E87" s="85"/>
      <c r="F87" s="85"/>
      <c r="G87" s="67"/>
      <c r="H87" s="67"/>
      <c r="I87" s="153">
        <f t="shared" ref="I87:I88" si="2">J86+0.01</f>
        <v>2.5099999999999998</v>
      </c>
      <c r="J87" s="90">
        <v>3.5</v>
      </c>
      <c r="K87" s="272" t="s">
        <v>166</v>
      </c>
      <c r="L87" s="273"/>
      <c r="M87" s="67"/>
      <c r="N87" s="67"/>
      <c r="O87" s="67"/>
      <c r="P87" s="67"/>
      <c r="Q87" s="67"/>
    </row>
    <row r="88" spans="1:17" ht="16.7" thickBot="1" x14ac:dyDescent="0.4">
      <c r="A88" s="84"/>
      <c r="B88" s="67"/>
      <c r="C88" s="54"/>
      <c r="D88" s="54"/>
      <c r="E88" s="85"/>
      <c r="F88" s="85"/>
      <c r="G88" s="67"/>
      <c r="H88" s="67"/>
      <c r="I88" s="154">
        <f t="shared" si="2"/>
        <v>3.51</v>
      </c>
      <c r="J88" s="155">
        <v>4</v>
      </c>
      <c r="K88" s="274" t="s">
        <v>165</v>
      </c>
      <c r="L88" s="275"/>
      <c r="M88" s="67"/>
      <c r="N88" s="67"/>
      <c r="O88" s="67"/>
      <c r="P88" s="67"/>
      <c r="Q88" s="67"/>
    </row>
    <row r="89" spans="1:17" x14ac:dyDescent="0.3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</row>
    <row r="90" spans="1:17" x14ac:dyDescent="0.3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</row>
  </sheetData>
  <mergeCells count="93">
    <mergeCell ref="I83:J83"/>
    <mergeCell ref="K84:L84"/>
    <mergeCell ref="K85:L85"/>
    <mergeCell ref="K86:L86"/>
    <mergeCell ref="K87:L87"/>
    <mergeCell ref="K88:L88"/>
    <mergeCell ref="K70:L70"/>
    <mergeCell ref="K71:L71"/>
    <mergeCell ref="K72:L72"/>
    <mergeCell ref="K73:L73"/>
    <mergeCell ref="A75:C75"/>
    <mergeCell ref="M82:P82"/>
    <mergeCell ref="A63:B65"/>
    <mergeCell ref="C63:D65"/>
    <mergeCell ref="E63:E65"/>
    <mergeCell ref="G63:G65"/>
    <mergeCell ref="I68:J68"/>
    <mergeCell ref="K69:L69"/>
    <mergeCell ref="G57:G59"/>
    <mergeCell ref="C58:D58"/>
    <mergeCell ref="C59:D59"/>
    <mergeCell ref="A60:B62"/>
    <mergeCell ref="C60:D60"/>
    <mergeCell ref="E60:E62"/>
    <mergeCell ref="G60:G62"/>
    <mergeCell ref="C61:D61"/>
    <mergeCell ref="C62:D62"/>
    <mergeCell ref="C54:D54"/>
    <mergeCell ref="C55:D55"/>
    <mergeCell ref="C56:D56"/>
    <mergeCell ref="A57:B59"/>
    <mergeCell ref="C57:D57"/>
    <mergeCell ref="E57:E59"/>
    <mergeCell ref="C45:D45"/>
    <mergeCell ref="A47:B47"/>
    <mergeCell ref="A48:B56"/>
    <mergeCell ref="C48:D48"/>
    <mergeCell ref="E48:E56"/>
    <mergeCell ref="G48:G56"/>
    <mergeCell ref="C49:D49"/>
    <mergeCell ref="C50:D50"/>
    <mergeCell ref="C51:D51"/>
    <mergeCell ref="C53:D53"/>
    <mergeCell ref="I39:J39"/>
    <mergeCell ref="K40:L40"/>
    <mergeCell ref="K41:L41"/>
    <mergeCell ref="K42:L42"/>
    <mergeCell ref="K43:L43"/>
    <mergeCell ref="K44:L44"/>
    <mergeCell ref="A33:A36"/>
    <mergeCell ref="B33:D33"/>
    <mergeCell ref="E33:E36"/>
    <mergeCell ref="G33:G36"/>
    <mergeCell ref="I33:J33"/>
    <mergeCell ref="B34:D34"/>
    <mergeCell ref="B35:D35"/>
    <mergeCell ref="B36:D36"/>
    <mergeCell ref="A28:A32"/>
    <mergeCell ref="B28:D28"/>
    <mergeCell ref="E28:E32"/>
    <mergeCell ref="G28:G32"/>
    <mergeCell ref="B29:D29"/>
    <mergeCell ref="B30:D30"/>
    <mergeCell ref="B31:D31"/>
    <mergeCell ref="B32:D32"/>
    <mergeCell ref="I21:J21"/>
    <mergeCell ref="B22:D22"/>
    <mergeCell ref="B23:D23"/>
    <mergeCell ref="B25:D25"/>
    <mergeCell ref="B26:D26"/>
    <mergeCell ref="B27:D27"/>
    <mergeCell ref="B19:D19"/>
    <mergeCell ref="B20:D20"/>
    <mergeCell ref="A21:A27"/>
    <mergeCell ref="B21:D21"/>
    <mergeCell ref="E21:E27"/>
    <mergeCell ref="G21:G27"/>
    <mergeCell ref="A13:A20"/>
    <mergeCell ref="B13:D13"/>
    <mergeCell ref="E13:E20"/>
    <mergeCell ref="G13:G20"/>
    <mergeCell ref="I13:J13"/>
    <mergeCell ref="B14:D14"/>
    <mergeCell ref="B15:D15"/>
    <mergeCell ref="B16:D16"/>
    <mergeCell ref="B17:D17"/>
    <mergeCell ref="B18:D18"/>
    <mergeCell ref="A1:C1"/>
    <mergeCell ref="A4:B4"/>
    <mergeCell ref="B5:C5"/>
    <mergeCell ref="B6:C6"/>
    <mergeCell ref="C10:D10"/>
    <mergeCell ref="B12:C12"/>
  </mergeCells>
  <conditionalFormatting sqref="J76:L76">
    <cfRule type="expression" dxfId="41" priority="8">
      <formula>$G$76=1</formula>
    </cfRule>
  </conditionalFormatting>
  <conditionalFormatting sqref="J77:L77">
    <cfRule type="expression" dxfId="40" priority="7">
      <formula>$G$76=2</formula>
    </cfRule>
  </conditionalFormatting>
  <conditionalFormatting sqref="J78:L78">
    <cfRule type="expression" dxfId="39" priority="6">
      <formula>$G$76=3</formula>
    </cfRule>
  </conditionalFormatting>
  <conditionalFormatting sqref="J79:L79">
    <cfRule type="expression" dxfId="38" priority="5">
      <formula>$G$76=4</formula>
    </cfRule>
  </conditionalFormatting>
  <conditionalFormatting sqref="M80:M81">
    <cfRule type="expression" dxfId="37" priority="4">
      <formula>$G$77=1</formula>
    </cfRule>
  </conditionalFormatting>
  <conditionalFormatting sqref="N80:N81">
    <cfRule type="expression" dxfId="36" priority="3">
      <formula>$G$77=2</formula>
    </cfRule>
  </conditionalFormatting>
  <conditionalFormatting sqref="O80:O81">
    <cfRule type="expression" dxfId="35" priority="2">
      <formula>$G$77=3</formula>
    </cfRule>
  </conditionalFormatting>
  <conditionalFormatting sqref="P80:P81">
    <cfRule type="expression" dxfId="34" priority="1">
      <formula>$G$77=4</formula>
    </cfRule>
  </conditionalFormatting>
  <dataValidations count="1">
    <dataValidation type="whole" allowBlank="1" showInputMessage="1" showErrorMessage="1" sqref="E48 E57:E58 E60:E61 E63 E13:E36">
      <formula1>1</formula1>
      <formula2>4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101"/>
  <sheetViews>
    <sheetView topLeftCell="A61" zoomScale="82" zoomScaleNormal="82" workbookViewId="0">
      <selection activeCell="E80" sqref="E80"/>
    </sheetView>
  </sheetViews>
  <sheetFormatPr defaultRowHeight="14.4" x14ac:dyDescent="0.3"/>
  <cols>
    <col min="1" max="1" width="32.296875" style="65" customWidth="1"/>
    <col min="2" max="2" width="6.796875" style="65" customWidth="1"/>
    <col min="3" max="3" width="20.5" style="65" customWidth="1"/>
    <col min="4" max="4" width="14.796875" style="65" customWidth="1"/>
    <col min="5" max="5" width="13.296875" style="65" customWidth="1"/>
    <col min="6" max="7" width="16.5" style="65" customWidth="1"/>
    <col min="8" max="9" width="6.5" style="65" customWidth="1"/>
    <col min="10" max="10" width="13.8984375" style="65" customWidth="1"/>
    <col min="11" max="11" width="20.69921875" style="65" customWidth="1"/>
    <col min="12" max="12" width="10" customWidth="1"/>
    <col min="13" max="13" width="9.3984375" customWidth="1"/>
    <col min="14" max="14" width="9.59765625" customWidth="1"/>
    <col min="15" max="15" width="4.8984375" customWidth="1"/>
    <col min="16" max="17" width="7.59765625" customWidth="1"/>
    <col min="18" max="18" width="6.09765625" customWidth="1"/>
    <col min="19" max="19" width="9.69921875" customWidth="1"/>
    <col min="20" max="22" width="8.5" customWidth="1"/>
    <col min="23" max="23" width="96.09765625" customWidth="1"/>
  </cols>
  <sheetData>
    <row r="1" spans="1:24" s="234" customFormat="1" ht="18.45" thickBot="1" x14ac:dyDescent="0.4">
      <c r="A1" s="235" t="s">
        <v>49</v>
      </c>
      <c r="B1" s="237"/>
      <c r="C1" s="236"/>
      <c r="D1" s="1"/>
      <c r="E1" s="54"/>
      <c r="F1" s="54"/>
      <c r="G1" s="54"/>
      <c r="H1" s="54"/>
      <c r="I1" s="54"/>
      <c r="J1" s="54"/>
      <c r="K1" s="233"/>
      <c r="L1" s="233"/>
      <c r="M1" s="233"/>
      <c r="N1" s="233"/>
      <c r="O1" s="67"/>
      <c r="P1" s="309" t="s">
        <v>194</v>
      </c>
      <c r="Q1" s="309" t="s">
        <v>196</v>
      </c>
      <c r="R1" s="309" t="s">
        <v>195</v>
      </c>
      <c r="S1" s="67"/>
      <c r="T1" s="67"/>
      <c r="U1" s="67"/>
      <c r="V1" s="333" t="s">
        <v>228</v>
      </c>
      <c r="W1" s="336" t="s">
        <v>207</v>
      </c>
      <c r="X1" s="67"/>
    </row>
    <row r="2" spans="1:24" x14ac:dyDescent="0.3">
      <c r="A2" s="54"/>
      <c r="B2" s="54"/>
      <c r="C2" s="54"/>
      <c r="D2" s="1"/>
      <c r="E2" s="54"/>
      <c r="F2" s="54"/>
      <c r="G2" s="54"/>
      <c r="H2" s="54"/>
      <c r="I2" s="54"/>
      <c r="J2" s="54"/>
      <c r="K2" s="54"/>
      <c r="L2" s="54"/>
      <c r="M2" s="54"/>
      <c r="N2" s="54"/>
      <c r="O2" s="67"/>
      <c r="P2" s="306"/>
      <c r="Q2" s="307">
        <v>1</v>
      </c>
      <c r="R2" s="308">
        <v>10</v>
      </c>
      <c r="S2" s="67"/>
      <c r="T2" s="67"/>
      <c r="U2" s="67"/>
      <c r="V2" s="327">
        <v>1</v>
      </c>
      <c r="W2" s="337" t="s">
        <v>209</v>
      </c>
      <c r="X2" s="67"/>
    </row>
    <row r="3" spans="1:24" ht="15" thickBot="1" x14ac:dyDescent="0.35">
      <c r="A3" s="54"/>
      <c r="B3" s="54"/>
      <c r="C3" s="54"/>
      <c r="D3" s="1"/>
      <c r="E3" s="54"/>
      <c r="F3" s="54"/>
      <c r="G3" s="54"/>
      <c r="H3" s="54"/>
      <c r="I3" s="54"/>
      <c r="J3" s="54"/>
      <c r="K3" s="54"/>
      <c r="L3" s="54"/>
      <c r="M3" s="54"/>
      <c r="N3" s="54"/>
      <c r="O3" s="67"/>
      <c r="P3" s="303"/>
      <c r="Q3" s="304">
        <v>2</v>
      </c>
      <c r="R3" s="305">
        <v>4</v>
      </c>
      <c r="S3" s="67"/>
      <c r="T3" s="67"/>
      <c r="U3" s="67"/>
      <c r="V3" s="327">
        <v>2</v>
      </c>
      <c r="W3" s="337" t="s">
        <v>211</v>
      </c>
      <c r="X3" s="67"/>
    </row>
    <row r="4" spans="1:24" ht="15" thickBot="1" x14ac:dyDescent="0.35">
      <c r="A4" s="2" t="s">
        <v>187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7"/>
      <c r="P4" s="54"/>
      <c r="Q4" s="54"/>
      <c r="R4" s="54"/>
      <c r="S4" s="67"/>
      <c r="T4" s="67"/>
      <c r="U4" s="67"/>
      <c r="V4" s="327">
        <v>3</v>
      </c>
      <c r="W4" s="337" t="s">
        <v>213</v>
      </c>
      <c r="X4" s="67"/>
    </row>
    <row r="5" spans="1:24" ht="15" thickBot="1" x14ac:dyDescent="0.35">
      <c r="A5" s="50" t="s">
        <v>38</v>
      </c>
      <c r="B5" s="149" t="s">
        <v>25</v>
      </c>
      <c r="C5" s="348"/>
      <c r="D5" s="348"/>
      <c r="E5" s="150"/>
      <c r="F5" s="1"/>
      <c r="G5" s="1"/>
      <c r="H5" s="1"/>
      <c r="I5" s="1"/>
      <c r="J5" s="1"/>
      <c r="K5" s="1"/>
      <c r="L5" s="1"/>
      <c r="M5" s="1"/>
      <c r="N5" s="1"/>
      <c r="O5" s="67"/>
      <c r="P5" s="322" t="s">
        <v>232</v>
      </c>
      <c r="Q5" s="400"/>
      <c r="R5" s="323"/>
      <c r="S5" s="67"/>
      <c r="T5" s="67"/>
      <c r="U5" s="67"/>
      <c r="V5" s="327">
        <v>4</v>
      </c>
      <c r="W5" s="337" t="s">
        <v>214</v>
      </c>
      <c r="X5" s="67"/>
    </row>
    <row r="6" spans="1:24" ht="15" thickBot="1" x14ac:dyDescent="0.35">
      <c r="A6" s="49" t="s">
        <v>39</v>
      </c>
      <c r="B6" s="149" t="s">
        <v>26</v>
      </c>
      <c r="C6" s="348"/>
      <c r="D6" s="348"/>
      <c r="E6" s="150"/>
      <c r="F6" s="1"/>
      <c r="G6" s="1"/>
      <c r="H6" s="1"/>
      <c r="I6" s="1"/>
      <c r="J6" s="1"/>
      <c r="K6" s="1"/>
      <c r="L6" s="1"/>
      <c r="M6" s="1"/>
      <c r="N6" s="1"/>
      <c r="O6" s="67"/>
      <c r="P6" s="318" t="s">
        <v>202</v>
      </c>
      <c r="Q6" s="399"/>
      <c r="R6" s="319">
        <v>0.3</v>
      </c>
      <c r="S6" s="67"/>
      <c r="T6" s="67"/>
      <c r="U6" s="67"/>
      <c r="V6" s="327">
        <v>5</v>
      </c>
      <c r="W6" s="337" t="s">
        <v>215</v>
      </c>
      <c r="X6" s="67"/>
    </row>
    <row r="7" spans="1:24" ht="15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67"/>
      <c r="P7" s="320" t="s">
        <v>204</v>
      </c>
      <c r="Q7" s="103"/>
      <c r="R7" s="321">
        <v>0.7</v>
      </c>
      <c r="S7" s="67"/>
      <c r="T7" s="67"/>
      <c r="U7" s="67"/>
      <c r="V7" s="327">
        <v>6</v>
      </c>
      <c r="W7" s="337" t="s">
        <v>216</v>
      </c>
      <c r="X7" s="67"/>
    </row>
    <row r="8" spans="1:24" ht="15" thickBot="1" x14ac:dyDescent="0.35">
      <c r="A8" s="49" t="s">
        <v>47</v>
      </c>
      <c r="B8" s="52">
        <v>1</v>
      </c>
      <c r="C8" s="51" t="str">
        <f>IF(B8=0,"NO","SI")</f>
        <v>SI</v>
      </c>
      <c r="D8" s="51"/>
      <c r="E8" s="51"/>
      <c r="F8" s="51"/>
      <c r="G8" s="51"/>
      <c r="H8" s="51"/>
      <c r="I8" s="51"/>
      <c r="J8" s="51"/>
      <c r="K8" s="1"/>
      <c r="L8" s="54"/>
      <c r="M8" s="54"/>
      <c r="N8" s="54"/>
      <c r="O8" s="67"/>
      <c r="P8" s="67"/>
      <c r="Q8" s="67"/>
      <c r="R8" s="67"/>
      <c r="S8" s="67"/>
      <c r="T8" s="67"/>
      <c r="U8" s="67"/>
      <c r="V8" s="327">
        <v>7</v>
      </c>
      <c r="W8" s="337" t="s">
        <v>217</v>
      </c>
      <c r="X8" s="67"/>
    </row>
    <row r="9" spans="1:24" x14ac:dyDescent="0.3">
      <c r="A9" s="49"/>
      <c r="B9" s="51"/>
      <c r="C9" s="51"/>
      <c r="D9" s="51"/>
      <c r="E9" s="51"/>
      <c r="F9" s="51"/>
      <c r="G9" s="51"/>
      <c r="H9" s="51"/>
      <c r="I9" s="51"/>
      <c r="J9" s="51"/>
      <c r="K9" s="1"/>
      <c r="L9" s="54"/>
      <c r="M9" s="54"/>
      <c r="N9" s="54"/>
      <c r="O9" s="67"/>
      <c r="P9" s="67"/>
      <c r="Q9" s="67"/>
      <c r="R9" s="67"/>
      <c r="S9" s="67"/>
      <c r="T9" s="67"/>
      <c r="U9" s="67"/>
      <c r="V9" s="327">
        <v>8</v>
      </c>
      <c r="W9" s="337" t="s">
        <v>218</v>
      </c>
      <c r="X9" s="67"/>
    </row>
    <row r="10" spans="1:24" ht="15" thickBot="1" x14ac:dyDescent="0.35">
      <c r="A10" s="49"/>
      <c r="B10" s="51"/>
      <c r="C10" s="51"/>
      <c r="D10" s="51"/>
      <c r="E10" s="51"/>
      <c r="F10" s="51"/>
      <c r="G10" s="51"/>
      <c r="H10" s="51"/>
      <c r="I10" s="51"/>
      <c r="J10" s="51"/>
      <c r="K10" s="1"/>
      <c r="L10" s="54"/>
      <c r="M10" s="54"/>
      <c r="N10" s="54"/>
      <c r="O10" s="67"/>
      <c r="P10" s="67"/>
      <c r="Q10" s="67"/>
      <c r="R10" s="67"/>
      <c r="S10" s="67"/>
      <c r="T10" s="67"/>
      <c r="U10" s="67"/>
      <c r="V10" s="327">
        <v>9</v>
      </c>
      <c r="W10" s="337" t="s">
        <v>219</v>
      </c>
      <c r="X10" s="67"/>
    </row>
    <row r="11" spans="1:24" ht="16.7" thickBot="1" x14ac:dyDescent="0.4">
      <c r="A11" s="341"/>
      <c r="B11" s="342"/>
      <c r="C11" s="343" t="s">
        <v>230</v>
      </c>
      <c r="D11" s="343"/>
      <c r="E11" s="343"/>
      <c r="F11" s="343"/>
      <c r="G11" s="343"/>
      <c r="H11" s="343"/>
      <c r="I11" s="343"/>
      <c r="J11" s="343"/>
      <c r="K11" s="344"/>
      <c r="L11" s="54"/>
      <c r="M11" s="54"/>
      <c r="N11" s="54"/>
      <c r="O11" s="67"/>
      <c r="P11" s="67"/>
      <c r="Q11" s="67"/>
      <c r="R11" s="67"/>
      <c r="S11" s="67"/>
      <c r="T11" s="67"/>
      <c r="U11" s="67"/>
      <c r="V11" s="327">
        <v>10</v>
      </c>
      <c r="W11" s="337" t="s">
        <v>220</v>
      </c>
      <c r="X11" s="67"/>
    </row>
    <row r="12" spans="1:24" ht="15" thickBot="1" x14ac:dyDescent="0.3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67"/>
      <c r="P12" s="67"/>
      <c r="Q12" s="67"/>
      <c r="R12" s="67"/>
      <c r="S12" s="67"/>
      <c r="T12" s="67"/>
      <c r="U12" s="67"/>
      <c r="V12" s="327">
        <v>11</v>
      </c>
      <c r="W12" s="337" t="s">
        <v>221</v>
      </c>
      <c r="X12" s="67"/>
    </row>
    <row r="13" spans="1:24" ht="15" thickBot="1" x14ac:dyDescent="0.35">
      <c r="A13" s="238" t="s">
        <v>205</v>
      </c>
      <c r="B13" s="338">
        <v>10</v>
      </c>
      <c r="C13" s="339" t="str">
        <f>VLOOKUP(B13,V2:W17,2)</f>
        <v>Costituzione/liquidazione di società, enti, trust o strutture analoghe</v>
      </c>
      <c r="D13" s="346"/>
      <c r="E13" s="346"/>
      <c r="F13" s="346"/>
      <c r="G13" s="346"/>
      <c r="H13" s="346"/>
      <c r="I13" s="346"/>
      <c r="J13" s="346"/>
      <c r="K13" s="340"/>
      <c r="L13" s="54"/>
      <c r="M13" s="54"/>
      <c r="N13" s="54"/>
      <c r="O13" s="67"/>
      <c r="P13" s="67"/>
      <c r="Q13" s="67"/>
      <c r="R13" s="67"/>
      <c r="S13" s="67"/>
      <c r="T13" s="67"/>
      <c r="U13" s="67"/>
      <c r="V13" s="327">
        <v>12</v>
      </c>
      <c r="W13" s="337" t="s">
        <v>222</v>
      </c>
      <c r="X13" s="67"/>
    </row>
    <row r="14" spans="1:24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1"/>
      <c r="L14" s="54"/>
      <c r="M14" s="54"/>
      <c r="N14" s="54"/>
      <c r="O14" s="67"/>
      <c r="P14" s="67"/>
      <c r="Q14" s="67"/>
      <c r="R14" s="67"/>
      <c r="S14" s="67"/>
      <c r="T14" s="67"/>
      <c r="U14" s="67"/>
      <c r="V14" s="327">
        <v>13</v>
      </c>
      <c r="W14" s="337" t="s">
        <v>224</v>
      </c>
      <c r="X14" s="67"/>
    </row>
    <row r="15" spans="1:24" x14ac:dyDescent="0.3">
      <c r="A15" s="49" t="s">
        <v>231</v>
      </c>
      <c r="B15" s="326" t="str">
        <f>VLOOKUP(B13,Tabella!A5:D20,4)</f>
        <v>Abbastanza significativo</v>
      </c>
      <c r="C15" s="326"/>
      <c r="D15" s="345"/>
      <c r="E15" s="345"/>
      <c r="F15" s="345"/>
      <c r="G15" s="345"/>
      <c r="H15" s="345"/>
      <c r="I15" s="345"/>
      <c r="J15" s="345"/>
      <c r="K15" s="1"/>
      <c r="L15" s="54"/>
      <c r="M15" s="54"/>
      <c r="N15" s="54"/>
      <c r="O15" s="67"/>
      <c r="P15" s="67"/>
      <c r="Q15" s="67"/>
      <c r="R15" s="67"/>
      <c r="S15" s="67"/>
      <c r="T15" s="67"/>
      <c r="U15" s="67"/>
      <c r="V15" s="327">
        <v>14</v>
      </c>
      <c r="W15" s="337" t="s">
        <v>225</v>
      </c>
      <c r="X15" s="67"/>
    </row>
    <row r="16" spans="1:24" x14ac:dyDescent="0.3">
      <c r="A16" s="49" t="s">
        <v>233</v>
      </c>
      <c r="B16" s="51">
        <f>VLOOKUP(B15,Tabella!K11:L14,2,FALSE)</f>
        <v>3</v>
      </c>
      <c r="C16" s="51"/>
      <c r="D16" s="51"/>
      <c r="E16" s="51"/>
      <c r="F16" s="51"/>
      <c r="G16" s="51"/>
      <c r="H16" s="51"/>
      <c r="I16" s="51"/>
      <c r="J16" s="51"/>
      <c r="K16" s="1"/>
      <c r="L16" s="54"/>
      <c r="M16" s="54"/>
      <c r="N16" s="54"/>
      <c r="O16" s="67"/>
      <c r="P16" s="67"/>
      <c r="Q16" s="67"/>
      <c r="R16" s="67"/>
      <c r="S16" s="67"/>
      <c r="T16" s="67"/>
      <c r="U16" s="67"/>
      <c r="V16" s="327">
        <v>15</v>
      </c>
      <c r="W16" s="337" t="s">
        <v>226</v>
      </c>
      <c r="X16" s="67"/>
    </row>
    <row r="17" spans="1:24" x14ac:dyDescent="0.3">
      <c r="A17" s="49"/>
      <c r="B17" s="51"/>
      <c r="C17" s="51"/>
      <c r="D17" s="51"/>
      <c r="E17" s="51"/>
      <c r="F17" s="51"/>
      <c r="G17" s="51"/>
      <c r="H17" s="51"/>
      <c r="I17" s="51"/>
      <c r="J17" s="51"/>
      <c r="K17" s="1"/>
      <c r="L17" s="54"/>
      <c r="M17" s="54"/>
      <c r="N17" s="54"/>
      <c r="O17" s="67"/>
      <c r="P17" s="67"/>
      <c r="Q17" s="67"/>
      <c r="R17" s="67"/>
      <c r="S17" s="67"/>
      <c r="T17" s="67"/>
      <c r="U17" s="67"/>
      <c r="V17" s="327">
        <v>16</v>
      </c>
      <c r="W17" s="337" t="s">
        <v>227</v>
      </c>
      <c r="X17" s="67"/>
    </row>
    <row r="18" spans="1:24" ht="15" thickBot="1" x14ac:dyDescent="0.35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67"/>
      <c r="P18" s="67"/>
      <c r="Q18" s="67"/>
      <c r="R18" s="67"/>
      <c r="S18" s="67"/>
      <c r="T18" s="67"/>
      <c r="U18" s="67"/>
      <c r="V18" s="67"/>
      <c r="W18" s="67"/>
      <c r="X18" s="67"/>
    </row>
    <row r="19" spans="1:24" s="71" customFormat="1" ht="16.7" thickBot="1" x14ac:dyDescent="0.4">
      <c r="A19" s="75"/>
      <c r="B19" s="76"/>
      <c r="C19" s="325" t="s">
        <v>229</v>
      </c>
      <c r="D19" s="325"/>
      <c r="E19" s="325"/>
      <c r="F19" s="325"/>
      <c r="G19" s="325"/>
      <c r="H19" s="325"/>
      <c r="I19" s="325"/>
      <c r="J19" s="325"/>
      <c r="K19" s="324"/>
      <c r="L19" s="70"/>
      <c r="M19" s="81"/>
      <c r="N19" s="70"/>
      <c r="O19" s="70"/>
      <c r="P19" s="67"/>
      <c r="Q19" s="67"/>
      <c r="R19" s="67"/>
      <c r="S19" s="67"/>
      <c r="T19" s="67"/>
      <c r="U19" s="67"/>
      <c r="V19" s="67"/>
      <c r="W19" s="67"/>
      <c r="X19" s="67"/>
    </row>
    <row r="20" spans="1:24" x14ac:dyDescent="0.3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67"/>
      <c r="P20" s="67"/>
      <c r="Q20" s="67"/>
      <c r="R20" s="67"/>
      <c r="S20" s="67"/>
      <c r="T20" s="67"/>
      <c r="U20" s="67"/>
      <c r="V20" s="67"/>
      <c r="W20" s="67"/>
      <c r="X20" s="67"/>
    </row>
    <row r="21" spans="1:24" ht="27.1" thickBot="1" x14ac:dyDescent="0.35">
      <c r="A21" s="239" t="s">
        <v>50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2"/>
      <c r="L21" s="240" t="s">
        <v>185</v>
      </c>
      <c r="M21" s="221" t="s">
        <v>186</v>
      </c>
      <c r="N21" s="54"/>
      <c r="O21" s="67"/>
      <c r="P21" s="67"/>
      <c r="Q21" s="67"/>
      <c r="R21" s="67"/>
      <c r="S21" s="67"/>
      <c r="T21" s="67"/>
      <c r="U21" s="67"/>
      <c r="V21" s="67"/>
      <c r="W21" s="67"/>
      <c r="X21" s="67"/>
    </row>
    <row r="22" spans="1:24" ht="15" thickBot="1" x14ac:dyDescent="0.35">
      <c r="A22" s="349" t="s">
        <v>51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1"/>
      <c r="L22" s="244"/>
      <c r="M22" s="55">
        <v>3</v>
      </c>
      <c r="N22" s="54"/>
      <c r="O22" s="67"/>
      <c r="P22" s="67"/>
      <c r="Q22" s="67"/>
      <c r="R22" s="67"/>
      <c r="S22" s="67"/>
      <c r="T22" s="67"/>
      <c r="U22" s="67"/>
      <c r="V22" s="67"/>
      <c r="W22" s="67"/>
      <c r="X22" s="67"/>
    </row>
    <row r="23" spans="1:24" ht="17.850000000000001" x14ac:dyDescent="0.3">
      <c r="A23" s="224" t="s">
        <v>52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6"/>
      <c r="L23" s="56"/>
      <c r="M23" s="57"/>
      <c r="N23" s="54"/>
      <c r="O23" s="67"/>
      <c r="P23" s="67"/>
      <c r="Q23" s="67"/>
      <c r="R23" s="67"/>
      <c r="S23" s="67"/>
      <c r="T23" s="67"/>
      <c r="U23" s="67"/>
      <c r="V23" s="67"/>
      <c r="W23" s="67"/>
      <c r="X23" s="67"/>
    </row>
    <row r="24" spans="1:24" ht="17.850000000000001" x14ac:dyDescent="0.3">
      <c r="A24" s="227" t="s">
        <v>53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9"/>
      <c r="L24" s="58"/>
      <c r="M24" s="59"/>
      <c r="N24" s="54"/>
      <c r="O24" s="67"/>
      <c r="P24" s="67"/>
      <c r="Q24" s="67"/>
      <c r="R24" s="67"/>
      <c r="S24" s="67"/>
      <c r="T24" s="67"/>
      <c r="U24" s="67"/>
      <c r="V24" s="67"/>
      <c r="W24" s="67"/>
      <c r="X24" s="67"/>
    </row>
    <row r="25" spans="1:24" ht="17.850000000000001" x14ac:dyDescent="0.3">
      <c r="A25" s="227" t="s">
        <v>54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9"/>
      <c r="L25" s="58"/>
      <c r="M25" s="59"/>
      <c r="N25" s="54"/>
      <c r="O25" s="67"/>
      <c r="P25" s="67"/>
      <c r="Q25" s="67"/>
      <c r="R25" s="67"/>
      <c r="S25" s="67"/>
      <c r="T25" s="67"/>
      <c r="U25" s="67"/>
      <c r="V25" s="67"/>
      <c r="W25" s="67"/>
      <c r="X25" s="67"/>
    </row>
    <row r="26" spans="1:24" ht="17.850000000000001" x14ac:dyDescent="0.3">
      <c r="A26" s="227" t="s">
        <v>55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9"/>
      <c r="L26" s="58"/>
      <c r="M26" s="59"/>
      <c r="N26" s="54"/>
      <c r="O26" s="67"/>
      <c r="P26" s="67"/>
      <c r="Q26" s="67"/>
      <c r="R26" s="67"/>
      <c r="S26" s="67"/>
      <c r="T26" s="67"/>
      <c r="U26" s="67"/>
      <c r="V26" s="67"/>
      <c r="W26" s="67"/>
      <c r="X26" s="67"/>
    </row>
    <row r="27" spans="1:24" ht="31.7" customHeight="1" x14ac:dyDescent="0.3">
      <c r="A27" s="227" t="s">
        <v>56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9"/>
      <c r="L27" s="58"/>
      <c r="M27" s="59"/>
      <c r="N27" s="54"/>
      <c r="O27" s="67"/>
      <c r="P27" s="67"/>
      <c r="Q27" s="67"/>
      <c r="R27" s="67"/>
      <c r="S27" s="67"/>
      <c r="T27" s="67"/>
      <c r="U27" s="67"/>
      <c r="V27" s="67"/>
      <c r="W27" s="67"/>
      <c r="X27" s="67"/>
    </row>
    <row r="28" spans="1:24" ht="18.45" thickBot="1" x14ac:dyDescent="0.35">
      <c r="A28" s="249" t="s">
        <v>57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60"/>
      <c r="M28" s="57"/>
      <c r="N28" s="54"/>
      <c r="O28" s="67"/>
      <c r="P28" s="67"/>
      <c r="Q28" s="67"/>
      <c r="R28" s="67"/>
      <c r="S28" s="67"/>
      <c r="T28" s="67"/>
      <c r="U28" s="67"/>
      <c r="V28" s="67"/>
      <c r="W28" s="67"/>
      <c r="X28" s="67"/>
    </row>
    <row r="29" spans="1:24" ht="15" thickBot="1" x14ac:dyDescent="0.35">
      <c r="A29" s="243" t="s">
        <v>58</v>
      </c>
      <c r="B29" s="245"/>
      <c r="C29" s="245"/>
      <c r="D29" s="245"/>
      <c r="E29" s="245"/>
      <c r="F29" s="245"/>
      <c r="G29" s="245"/>
      <c r="H29" s="245"/>
      <c r="I29" s="245"/>
      <c r="J29" s="245"/>
      <c r="K29" s="246"/>
      <c r="L29" s="244"/>
      <c r="M29" s="55">
        <v>3</v>
      </c>
      <c r="N29" s="54"/>
      <c r="O29" s="67"/>
      <c r="P29" s="67"/>
      <c r="Q29" s="67"/>
      <c r="R29" s="67"/>
      <c r="S29" s="67"/>
      <c r="T29" s="67"/>
      <c r="U29" s="67"/>
      <c r="V29" s="67"/>
      <c r="W29" s="67"/>
      <c r="X29" s="67"/>
    </row>
    <row r="30" spans="1:24" ht="39.200000000000003" customHeight="1" x14ac:dyDescent="0.3">
      <c r="A30" s="224" t="s">
        <v>59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6"/>
      <c r="L30" s="56"/>
      <c r="M30" s="57"/>
      <c r="N30" s="54"/>
      <c r="O30" s="67"/>
      <c r="P30" s="67"/>
      <c r="Q30" s="67"/>
      <c r="R30" s="67"/>
      <c r="S30" s="67"/>
      <c r="T30" s="67"/>
      <c r="U30" s="67"/>
      <c r="V30" s="67"/>
      <c r="W30" s="67"/>
      <c r="X30" s="67"/>
    </row>
    <row r="31" spans="1:24" ht="17.850000000000001" x14ac:dyDescent="0.3">
      <c r="A31" s="227" t="s">
        <v>60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9"/>
      <c r="L31" s="58"/>
      <c r="M31" s="59"/>
      <c r="N31" s="54"/>
      <c r="O31" s="67"/>
      <c r="P31" s="67"/>
      <c r="Q31" s="67"/>
      <c r="R31" s="67"/>
      <c r="S31" s="67"/>
      <c r="T31" s="67"/>
      <c r="U31" s="67"/>
      <c r="V31" s="67"/>
      <c r="W31" s="67"/>
      <c r="X31" s="67"/>
    </row>
    <row r="32" spans="1:24" ht="17.850000000000001" x14ac:dyDescent="0.3">
      <c r="A32" s="227" t="s">
        <v>61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9"/>
      <c r="L32" s="58"/>
      <c r="M32" s="59"/>
      <c r="N32" s="54"/>
      <c r="O32" s="67"/>
      <c r="P32" s="67"/>
      <c r="Q32" s="67"/>
      <c r="R32" s="67"/>
      <c r="S32" s="67"/>
      <c r="T32" s="67"/>
      <c r="U32" s="67"/>
      <c r="V32" s="67"/>
      <c r="W32" s="67"/>
      <c r="X32" s="67"/>
    </row>
    <row r="33" spans="1:24" ht="18.45" thickBot="1" x14ac:dyDescent="0.35">
      <c r="A33" s="230" t="s">
        <v>57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2"/>
      <c r="L33" s="60"/>
      <c r="M33" s="57"/>
      <c r="N33" s="54"/>
      <c r="O33" s="67"/>
      <c r="P33" s="67"/>
      <c r="Q33" s="67"/>
      <c r="R33" s="67"/>
      <c r="S33" s="67"/>
      <c r="T33" s="67"/>
      <c r="U33" s="67"/>
      <c r="V33" s="67"/>
      <c r="W33" s="67"/>
      <c r="X33" s="67"/>
    </row>
    <row r="34" spans="1:24" ht="15" customHeight="1" thickBot="1" x14ac:dyDescent="0.35">
      <c r="A34" s="250" t="s">
        <v>62</v>
      </c>
      <c r="B34" s="251"/>
      <c r="C34" s="251"/>
      <c r="D34" s="251"/>
      <c r="E34" s="347"/>
      <c r="F34" s="347"/>
      <c r="G34" s="347"/>
      <c r="H34" s="347"/>
      <c r="I34" s="347"/>
      <c r="J34" s="347"/>
      <c r="K34" s="246"/>
      <c r="L34" s="244"/>
      <c r="M34" s="55">
        <v>2</v>
      </c>
      <c r="N34" s="54"/>
      <c r="O34" s="67"/>
      <c r="P34" s="67"/>
      <c r="Q34" s="67"/>
      <c r="R34" s="67"/>
      <c r="S34" s="67"/>
      <c r="T34" s="67"/>
      <c r="U34" s="67"/>
      <c r="V34" s="67"/>
      <c r="W34" s="67"/>
      <c r="X34" s="67"/>
    </row>
    <row r="35" spans="1:24" ht="17.850000000000001" x14ac:dyDescent="0.3">
      <c r="A35" s="224" t="s">
        <v>63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6"/>
      <c r="L35" s="56"/>
      <c r="M35" s="57"/>
      <c r="N35" s="54"/>
      <c r="O35" s="67"/>
      <c r="P35" s="67"/>
      <c r="Q35" s="67"/>
      <c r="R35" s="67"/>
      <c r="S35" s="67"/>
      <c r="T35" s="67"/>
      <c r="U35" s="67"/>
      <c r="V35" s="67"/>
      <c r="W35" s="67"/>
      <c r="X35" s="67"/>
    </row>
    <row r="36" spans="1:24" ht="17.850000000000001" x14ac:dyDescent="0.3">
      <c r="A36" s="227" t="s">
        <v>64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9"/>
      <c r="L36" s="58"/>
      <c r="M36" s="59"/>
      <c r="N36" s="54"/>
      <c r="O36" s="67"/>
      <c r="P36" s="67"/>
      <c r="Q36" s="67"/>
      <c r="R36" s="67"/>
      <c r="S36" s="67"/>
      <c r="T36" s="67"/>
      <c r="U36" s="67"/>
      <c r="V36" s="67"/>
      <c r="W36" s="67"/>
      <c r="X36" s="67"/>
    </row>
    <row r="37" spans="1:24" ht="17.850000000000001" x14ac:dyDescent="0.3">
      <c r="A37" s="227" t="s">
        <v>40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9"/>
      <c r="L37" s="58"/>
      <c r="M37" s="59"/>
      <c r="N37" s="54"/>
      <c r="O37" s="67"/>
      <c r="P37" s="67"/>
      <c r="Q37" s="67"/>
      <c r="R37" s="67"/>
      <c r="S37" s="67"/>
      <c r="T37" s="67"/>
      <c r="U37" s="67"/>
      <c r="V37" s="67"/>
      <c r="W37" s="67"/>
      <c r="X37" s="67"/>
    </row>
    <row r="38" spans="1:24" ht="17.850000000000001" x14ac:dyDescent="0.3">
      <c r="A38" s="227" t="s">
        <v>65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9"/>
      <c r="L38" s="58"/>
      <c r="M38" s="59"/>
      <c r="N38" s="54"/>
      <c r="O38" s="67"/>
      <c r="P38" s="67"/>
      <c r="Q38" s="67"/>
      <c r="R38" s="67"/>
      <c r="S38" s="67"/>
      <c r="T38" s="67"/>
      <c r="U38" s="67"/>
      <c r="V38" s="67"/>
      <c r="W38" s="67"/>
      <c r="X38" s="67"/>
    </row>
    <row r="39" spans="1:24" ht="18.45" thickBot="1" x14ac:dyDescent="0.35">
      <c r="A39" s="230" t="s">
        <v>57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2"/>
      <c r="L39" s="60"/>
      <c r="M39" s="57"/>
      <c r="N39" s="54"/>
      <c r="O39" s="67"/>
      <c r="P39" s="67"/>
      <c r="Q39" s="67"/>
      <c r="R39" s="67"/>
      <c r="S39" s="67"/>
      <c r="T39" s="67"/>
      <c r="U39" s="67"/>
      <c r="V39" s="67"/>
      <c r="W39" s="67"/>
      <c r="X39" s="67"/>
    </row>
    <row r="40" spans="1:24" ht="15" thickBot="1" x14ac:dyDescent="0.35">
      <c r="A40" s="250" t="s">
        <v>66</v>
      </c>
      <c r="B40" s="251"/>
      <c r="C40" s="251"/>
      <c r="D40" s="245"/>
      <c r="E40" s="245"/>
      <c r="F40" s="245"/>
      <c r="G40" s="245"/>
      <c r="H40" s="245"/>
      <c r="I40" s="245"/>
      <c r="J40" s="245"/>
      <c r="K40" s="246"/>
      <c r="L40" s="244"/>
      <c r="M40" s="55">
        <v>4</v>
      </c>
      <c r="N40" s="54"/>
      <c r="O40" s="67"/>
      <c r="P40" s="67"/>
      <c r="Q40" s="67"/>
      <c r="R40" s="67"/>
      <c r="S40" s="67"/>
      <c r="T40" s="67"/>
      <c r="U40" s="67"/>
      <c r="V40" s="67"/>
      <c r="W40" s="67"/>
      <c r="X40" s="67"/>
    </row>
    <row r="41" spans="1:24" ht="53.6" customHeight="1" x14ac:dyDescent="0.3">
      <c r="A41" s="224" t="s">
        <v>67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56"/>
      <c r="M41" s="57"/>
      <c r="N41" s="54"/>
      <c r="O41" s="67"/>
      <c r="P41" s="67"/>
      <c r="Q41" s="67"/>
      <c r="R41" s="67"/>
      <c r="S41" s="67"/>
      <c r="T41" s="67"/>
      <c r="U41" s="67"/>
      <c r="V41" s="67"/>
      <c r="W41" s="67"/>
      <c r="X41" s="67"/>
    </row>
    <row r="42" spans="1:24" ht="17.850000000000001" x14ac:dyDescent="0.3">
      <c r="A42" s="227" t="s">
        <v>41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58"/>
      <c r="M42" s="59"/>
      <c r="N42" s="54"/>
      <c r="O42" s="67"/>
      <c r="P42" s="67"/>
      <c r="Q42" s="67"/>
      <c r="R42" s="67"/>
      <c r="S42" s="67"/>
      <c r="T42" s="67"/>
      <c r="U42" s="67"/>
      <c r="V42" s="67"/>
      <c r="W42" s="67"/>
      <c r="X42" s="67"/>
    </row>
    <row r="43" spans="1:24" ht="18.45" thickBot="1" x14ac:dyDescent="0.35">
      <c r="A43" s="227" t="s">
        <v>57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60"/>
      <c r="M43" s="57"/>
      <c r="N43" s="54"/>
      <c r="O43" s="67"/>
      <c r="P43" s="67"/>
      <c r="Q43" s="67"/>
      <c r="R43" s="67"/>
      <c r="S43" s="67"/>
      <c r="T43" s="67"/>
      <c r="U43" s="67"/>
      <c r="V43" s="67"/>
      <c r="W43" s="67"/>
      <c r="X43" s="67"/>
    </row>
    <row r="44" spans="1:24" x14ac:dyDescent="0.3">
      <c r="A44" s="252"/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22" t="s">
        <v>184</v>
      </c>
      <c r="M44" s="301">
        <f>SUM(M22:M43)</f>
        <v>12</v>
      </c>
      <c r="N44" s="54"/>
      <c r="O44" s="67"/>
      <c r="P44" s="67"/>
      <c r="Q44" s="67"/>
      <c r="R44" s="67"/>
      <c r="S44" s="67"/>
      <c r="T44" s="67"/>
      <c r="U44" s="67"/>
      <c r="V44" s="67"/>
      <c r="W44" s="67"/>
      <c r="X44" s="67"/>
    </row>
    <row r="45" spans="1:24" x14ac:dyDescent="0.3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253"/>
      <c r="M45" s="61"/>
      <c r="N45" s="61"/>
      <c r="O45" s="67"/>
      <c r="P45" s="67"/>
      <c r="Q45" s="67"/>
      <c r="R45" s="67"/>
      <c r="S45" s="67"/>
      <c r="T45" s="67"/>
      <c r="U45" s="67"/>
      <c r="V45" s="67"/>
      <c r="W45" s="67"/>
      <c r="X45" s="67"/>
    </row>
    <row r="46" spans="1:24" ht="27.1" thickBot="1" x14ac:dyDescent="0.35">
      <c r="A46" s="254" t="s">
        <v>68</v>
      </c>
      <c r="B46" s="255"/>
      <c r="C46" s="255"/>
      <c r="D46" s="241"/>
      <c r="E46" s="241"/>
      <c r="F46" s="241"/>
      <c r="G46" s="241"/>
      <c r="H46" s="241"/>
      <c r="I46" s="241"/>
      <c r="J46" s="241"/>
      <c r="K46" s="242"/>
      <c r="L46" s="240" t="s">
        <v>185</v>
      </c>
      <c r="M46" s="221" t="s">
        <v>186</v>
      </c>
      <c r="N46" s="54"/>
      <c r="O46" s="67"/>
      <c r="P46" s="67"/>
      <c r="Q46" s="67"/>
      <c r="R46" s="67"/>
      <c r="S46" s="67"/>
      <c r="T46" s="67"/>
      <c r="U46" s="67"/>
      <c r="V46" s="67"/>
      <c r="W46" s="67"/>
      <c r="X46" s="67"/>
    </row>
    <row r="47" spans="1:24" ht="15" thickBot="1" x14ac:dyDescent="0.35">
      <c r="A47" s="349" t="s">
        <v>69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1"/>
      <c r="L47" s="244"/>
      <c r="M47" s="55">
        <v>4</v>
      </c>
      <c r="N47" s="54"/>
      <c r="O47" s="67"/>
      <c r="P47" s="67"/>
      <c r="Q47" s="67"/>
      <c r="R47" s="67"/>
      <c r="S47" s="67"/>
      <c r="T47" s="67"/>
      <c r="U47" s="67"/>
      <c r="V47" s="67"/>
      <c r="W47" s="67"/>
      <c r="X47" s="67"/>
    </row>
    <row r="48" spans="1:24" x14ac:dyDescent="0.3">
      <c r="A48" s="227" t="s">
        <v>42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9"/>
      <c r="L48" s="62"/>
      <c r="M48" s="57"/>
      <c r="N48" s="54"/>
      <c r="O48" s="67"/>
      <c r="P48" s="67"/>
      <c r="Q48" s="67"/>
      <c r="R48" s="67"/>
      <c r="S48" s="67"/>
      <c r="T48" s="67"/>
      <c r="U48" s="67"/>
      <c r="V48" s="67"/>
      <c r="W48" s="67"/>
      <c r="X48" s="67"/>
    </row>
    <row r="49" spans="1:24" x14ac:dyDescent="0.3">
      <c r="A49" s="227" t="s">
        <v>70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9"/>
      <c r="L49" s="63"/>
      <c r="M49" s="59"/>
      <c r="N49" s="54"/>
      <c r="O49" s="67"/>
      <c r="P49" s="67"/>
      <c r="Q49" s="67"/>
      <c r="R49" s="67"/>
      <c r="S49" s="67"/>
      <c r="T49" s="67"/>
      <c r="U49" s="67"/>
      <c r="V49" s="67"/>
      <c r="W49" s="67"/>
      <c r="X49" s="67"/>
    </row>
    <row r="50" spans="1:24" x14ac:dyDescent="0.3">
      <c r="A50" s="227" t="s">
        <v>71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9"/>
      <c r="L50" s="63"/>
      <c r="M50" s="59"/>
      <c r="N50" s="54"/>
      <c r="O50" s="67"/>
      <c r="P50" s="67"/>
      <c r="Q50" s="67"/>
      <c r="R50" s="67"/>
      <c r="S50" s="67"/>
      <c r="T50" s="67"/>
      <c r="U50" s="67"/>
      <c r="V50" s="67"/>
      <c r="W50" s="67"/>
      <c r="X50" s="67"/>
    </row>
    <row r="51" spans="1:24" ht="15" thickBot="1" x14ac:dyDescent="0.35">
      <c r="A51" s="190" t="s">
        <v>57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74"/>
      <c r="L51" s="64"/>
      <c r="M51" s="57"/>
      <c r="N51" s="54"/>
      <c r="O51" s="67"/>
      <c r="P51" s="67"/>
      <c r="Q51" s="67"/>
      <c r="R51" s="67"/>
      <c r="S51" s="67"/>
      <c r="T51" s="67"/>
      <c r="U51" s="67"/>
      <c r="V51" s="67"/>
      <c r="W51" s="67"/>
      <c r="X51" s="67"/>
    </row>
    <row r="52" spans="1:24" ht="15" thickBot="1" x14ac:dyDescent="0.35">
      <c r="A52" s="243" t="s">
        <v>72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6"/>
      <c r="L52" s="244"/>
      <c r="M52" s="55">
        <v>3</v>
      </c>
      <c r="N52" s="54"/>
      <c r="O52" s="67"/>
      <c r="P52" s="67"/>
      <c r="Q52" s="67"/>
      <c r="R52" s="67"/>
      <c r="S52" s="67"/>
      <c r="T52" s="67"/>
      <c r="U52" s="67"/>
      <c r="V52" s="67"/>
      <c r="W52" s="67"/>
      <c r="X52" s="67"/>
    </row>
    <row r="53" spans="1:24" x14ac:dyDescent="0.3">
      <c r="A53" s="227" t="s">
        <v>73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9"/>
      <c r="L53" s="62"/>
      <c r="M53" s="57"/>
      <c r="N53" s="54"/>
      <c r="O53" s="67"/>
      <c r="P53" s="67"/>
      <c r="Q53" s="67"/>
      <c r="R53" s="67"/>
      <c r="S53" s="67"/>
      <c r="T53" s="67"/>
      <c r="U53" s="67"/>
      <c r="V53" s="67"/>
      <c r="W53" s="67"/>
      <c r="X53" s="67"/>
    </row>
    <row r="54" spans="1:24" x14ac:dyDescent="0.3">
      <c r="A54" s="227" t="s">
        <v>43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9"/>
      <c r="L54" s="63"/>
      <c r="M54" s="59"/>
      <c r="N54" s="54"/>
      <c r="O54" s="67"/>
      <c r="P54" s="67"/>
      <c r="Q54" s="67"/>
      <c r="R54" s="67"/>
      <c r="S54" s="67"/>
      <c r="T54" s="67"/>
      <c r="U54" s="67"/>
      <c r="V54" s="67"/>
      <c r="W54" s="67"/>
      <c r="X54" s="67"/>
    </row>
    <row r="55" spans="1:24" x14ac:dyDescent="0.3">
      <c r="A55" s="227" t="s">
        <v>44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9"/>
      <c r="L55" s="63"/>
      <c r="M55" s="59"/>
      <c r="N55" s="54"/>
      <c r="O55" s="67"/>
      <c r="P55" s="67"/>
      <c r="Q55" s="67"/>
      <c r="R55" s="67"/>
      <c r="S55" s="67"/>
      <c r="T55" s="67"/>
      <c r="U55" s="67"/>
      <c r="V55" s="67"/>
      <c r="W55" s="67"/>
      <c r="X55" s="67"/>
    </row>
    <row r="56" spans="1:24" x14ac:dyDescent="0.3">
      <c r="A56" s="227" t="s">
        <v>45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9"/>
      <c r="L56" s="63"/>
      <c r="M56" s="59"/>
      <c r="N56" s="54"/>
      <c r="O56" s="67"/>
      <c r="P56" s="67"/>
      <c r="Q56" s="67"/>
      <c r="R56" s="67"/>
      <c r="S56" s="67"/>
      <c r="T56" s="67"/>
      <c r="U56" s="67"/>
      <c r="V56" s="67"/>
      <c r="W56" s="67"/>
      <c r="X56" s="67"/>
    </row>
    <row r="57" spans="1:24" ht="15" thickBot="1" x14ac:dyDescent="0.35">
      <c r="A57" s="190" t="s">
        <v>57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74"/>
      <c r="L57" s="64"/>
      <c r="M57" s="57"/>
      <c r="N57" s="54"/>
      <c r="O57" s="67"/>
      <c r="P57" s="67"/>
      <c r="Q57" s="67"/>
      <c r="R57" s="67"/>
      <c r="S57" s="67"/>
      <c r="T57" s="67"/>
      <c r="U57" s="67"/>
      <c r="V57" s="67"/>
      <c r="W57" s="67"/>
      <c r="X57" s="67"/>
    </row>
    <row r="58" spans="1:24" ht="15" thickBot="1" x14ac:dyDescent="0.35">
      <c r="A58" s="243" t="s">
        <v>74</v>
      </c>
      <c r="B58" s="245"/>
      <c r="C58" s="245"/>
      <c r="D58" s="245"/>
      <c r="E58" s="245"/>
      <c r="F58" s="245"/>
      <c r="G58" s="245"/>
      <c r="H58" s="245"/>
      <c r="I58" s="245"/>
      <c r="J58" s="245"/>
      <c r="K58" s="246"/>
      <c r="L58" s="244"/>
      <c r="M58" s="55">
        <v>2</v>
      </c>
      <c r="N58" s="54"/>
      <c r="O58" s="67"/>
      <c r="P58" s="67"/>
      <c r="Q58" s="67"/>
      <c r="R58" s="67"/>
      <c r="S58" s="67"/>
      <c r="T58" s="67"/>
      <c r="U58" s="67"/>
      <c r="V58" s="67"/>
      <c r="W58" s="67"/>
      <c r="X58" s="67"/>
    </row>
    <row r="59" spans="1:24" x14ac:dyDescent="0.3">
      <c r="A59" s="227" t="s">
        <v>75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9"/>
      <c r="L59" s="62"/>
      <c r="M59" s="57"/>
      <c r="N59" s="54"/>
      <c r="O59" s="67"/>
      <c r="P59" s="67"/>
      <c r="Q59" s="67"/>
      <c r="R59" s="67"/>
      <c r="S59" s="67"/>
      <c r="T59" s="67"/>
      <c r="U59" s="67"/>
      <c r="V59" s="67"/>
      <c r="W59" s="67"/>
      <c r="X59" s="67"/>
    </row>
    <row r="60" spans="1:24" x14ac:dyDescent="0.3">
      <c r="A60" s="227" t="s">
        <v>46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9"/>
      <c r="L60" s="63"/>
      <c r="M60" s="59"/>
      <c r="N60" s="54"/>
      <c r="O60" s="67"/>
      <c r="P60" s="67"/>
      <c r="Q60" s="67"/>
      <c r="R60" s="67"/>
      <c r="S60" s="67"/>
      <c r="T60" s="67"/>
      <c r="U60" s="67"/>
      <c r="V60" s="67"/>
      <c r="W60" s="67"/>
      <c r="X60" s="67"/>
    </row>
    <row r="61" spans="1:24" ht="15" thickBot="1" x14ac:dyDescent="0.35">
      <c r="A61" s="190" t="s">
        <v>57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74"/>
      <c r="L61" s="64"/>
      <c r="M61" s="57"/>
      <c r="N61" s="54"/>
      <c r="O61" s="67"/>
      <c r="P61" s="67"/>
      <c r="Q61" s="67"/>
      <c r="R61" s="67"/>
      <c r="S61" s="67"/>
      <c r="T61" s="67"/>
      <c r="U61" s="67"/>
      <c r="V61" s="67"/>
      <c r="W61" s="67"/>
      <c r="X61" s="67"/>
    </row>
    <row r="62" spans="1:24" ht="15" customHeight="1" thickBot="1" x14ac:dyDescent="0.35">
      <c r="A62" s="247" t="s">
        <v>76</v>
      </c>
      <c r="B62" s="248"/>
      <c r="C62" s="248"/>
      <c r="D62" s="248"/>
      <c r="E62" s="245"/>
      <c r="F62" s="245"/>
      <c r="G62" s="245"/>
      <c r="H62" s="245"/>
      <c r="I62" s="245"/>
      <c r="J62" s="245"/>
      <c r="K62" s="246"/>
      <c r="L62" s="244"/>
      <c r="M62" s="55">
        <v>2</v>
      </c>
      <c r="N62" s="54"/>
      <c r="O62" s="67"/>
      <c r="P62" s="67"/>
      <c r="Q62" s="67"/>
      <c r="R62" s="67"/>
      <c r="S62" s="67"/>
      <c r="T62" s="67"/>
      <c r="U62" s="67"/>
      <c r="V62" s="67"/>
      <c r="W62" s="67"/>
      <c r="X62" s="67"/>
    </row>
    <row r="63" spans="1:24" ht="29.4" customHeight="1" x14ac:dyDescent="0.3">
      <c r="A63" s="227" t="s">
        <v>77</v>
      </c>
      <c r="B63" s="228"/>
      <c r="C63" s="228"/>
      <c r="D63" s="228"/>
      <c r="E63" s="228"/>
      <c r="F63" s="228"/>
      <c r="G63" s="228"/>
      <c r="H63" s="228"/>
      <c r="I63" s="228"/>
      <c r="J63" s="228"/>
      <c r="K63" s="229"/>
      <c r="L63" s="62"/>
      <c r="M63" s="57"/>
      <c r="N63" s="54"/>
      <c r="O63" s="67"/>
      <c r="P63" s="67"/>
      <c r="Q63" s="67"/>
      <c r="R63" s="67"/>
      <c r="S63" s="67"/>
      <c r="T63" s="67"/>
      <c r="U63" s="67"/>
      <c r="V63" s="67"/>
      <c r="W63" s="67"/>
      <c r="X63" s="67"/>
    </row>
    <row r="64" spans="1:24" x14ac:dyDescent="0.3">
      <c r="A64" s="227" t="s">
        <v>78</v>
      </c>
      <c r="B64" s="228"/>
      <c r="C64" s="228"/>
      <c r="D64" s="228"/>
      <c r="E64" s="228"/>
      <c r="F64" s="228"/>
      <c r="G64" s="228"/>
      <c r="H64" s="228"/>
      <c r="I64" s="228"/>
      <c r="J64" s="228"/>
      <c r="K64" s="229"/>
      <c r="L64" s="63"/>
      <c r="M64" s="59"/>
      <c r="N64" s="54"/>
      <c r="O64" s="67"/>
      <c r="P64" s="67"/>
      <c r="Q64" s="67"/>
      <c r="R64" s="67"/>
      <c r="S64" s="67"/>
      <c r="T64" s="67"/>
      <c r="U64" s="67"/>
      <c r="V64" s="67"/>
      <c r="W64" s="67"/>
      <c r="X64" s="67"/>
    </row>
    <row r="65" spans="1:24" ht="15" thickBot="1" x14ac:dyDescent="0.35">
      <c r="A65" s="190" t="s">
        <v>57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74"/>
      <c r="L65" s="64"/>
      <c r="M65" s="57"/>
      <c r="N65" s="54"/>
      <c r="O65" s="67"/>
      <c r="P65" s="67"/>
      <c r="Q65" s="67"/>
      <c r="R65" s="67"/>
      <c r="S65" s="67"/>
      <c r="T65" s="67"/>
      <c r="U65" s="67"/>
      <c r="V65" s="67"/>
      <c r="W65" s="67"/>
      <c r="X65" s="67"/>
    </row>
    <row r="66" spans="1:24" ht="15" thickBot="1" x14ac:dyDescent="0.35">
      <c r="A66" s="243" t="s">
        <v>79</v>
      </c>
      <c r="B66" s="245"/>
      <c r="C66" s="245"/>
      <c r="D66" s="245"/>
      <c r="E66" s="245"/>
      <c r="F66" s="245"/>
      <c r="G66" s="245"/>
      <c r="H66" s="245"/>
      <c r="I66" s="245"/>
      <c r="J66" s="245"/>
      <c r="K66" s="246"/>
      <c r="L66" s="244"/>
      <c r="M66" s="55">
        <v>2</v>
      </c>
      <c r="N66" s="54"/>
      <c r="O66" s="67"/>
      <c r="P66" s="67"/>
      <c r="Q66" s="67"/>
      <c r="R66" s="67"/>
      <c r="S66" s="67"/>
      <c r="T66" s="67"/>
      <c r="U66" s="67"/>
      <c r="V66" s="67"/>
      <c r="W66" s="67"/>
      <c r="X66" s="67"/>
    </row>
    <row r="67" spans="1:24" x14ac:dyDescent="0.3">
      <c r="A67" s="227" t="s">
        <v>80</v>
      </c>
      <c r="B67" s="228"/>
      <c r="C67" s="228"/>
      <c r="D67" s="228"/>
      <c r="E67" s="228"/>
      <c r="F67" s="228"/>
      <c r="G67" s="228"/>
      <c r="H67" s="228"/>
      <c r="I67" s="228"/>
      <c r="J67" s="228"/>
      <c r="K67" s="229"/>
      <c r="L67" s="62"/>
      <c r="M67" s="59"/>
      <c r="N67" s="54"/>
      <c r="O67" s="67"/>
      <c r="P67" s="67"/>
      <c r="Q67" s="67"/>
      <c r="R67" s="67"/>
      <c r="S67" s="67"/>
      <c r="T67" s="67"/>
      <c r="U67" s="67"/>
      <c r="V67" s="67"/>
      <c r="W67" s="67"/>
      <c r="X67" s="67"/>
    </row>
    <row r="68" spans="1:24" x14ac:dyDescent="0.3">
      <c r="A68" s="227" t="s">
        <v>81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9"/>
      <c r="L68" s="63"/>
      <c r="M68" s="59"/>
      <c r="N68" s="54"/>
      <c r="O68" s="67"/>
      <c r="P68" s="67"/>
      <c r="Q68" s="67"/>
      <c r="R68" s="67"/>
      <c r="S68" s="67"/>
      <c r="T68" s="67"/>
      <c r="U68" s="67"/>
      <c r="V68" s="67"/>
      <c r="W68" s="67"/>
      <c r="X68" s="67"/>
    </row>
    <row r="69" spans="1:24" x14ac:dyDescent="0.3">
      <c r="A69" s="227" t="s">
        <v>82</v>
      </c>
      <c r="B69" s="228"/>
      <c r="C69" s="228"/>
      <c r="D69" s="228"/>
      <c r="E69" s="228"/>
      <c r="F69" s="228"/>
      <c r="G69" s="228"/>
      <c r="H69" s="228"/>
      <c r="I69" s="228"/>
      <c r="J69" s="228"/>
      <c r="K69" s="229"/>
      <c r="L69" s="63"/>
      <c r="M69" s="59"/>
      <c r="N69" s="54"/>
      <c r="O69" s="67"/>
      <c r="P69" s="67"/>
      <c r="Q69" s="67"/>
      <c r="R69" s="67"/>
      <c r="S69" s="67"/>
      <c r="T69" s="67"/>
      <c r="U69" s="67"/>
      <c r="V69" s="67"/>
      <c r="W69" s="67"/>
      <c r="X69" s="67"/>
    </row>
    <row r="70" spans="1:24" ht="15" thickBot="1" x14ac:dyDescent="0.35">
      <c r="A70" s="190" t="s">
        <v>57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74"/>
      <c r="L70" s="64"/>
      <c r="M70" s="57"/>
      <c r="N70" s="54"/>
      <c r="O70" s="67"/>
      <c r="P70" s="67"/>
      <c r="Q70" s="67"/>
      <c r="R70" s="67"/>
      <c r="S70" s="67"/>
      <c r="T70" s="67"/>
      <c r="U70" s="67"/>
      <c r="V70" s="67"/>
      <c r="W70" s="67"/>
      <c r="X70" s="67"/>
    </row>
    <row r="71" spans="1:24" ht="15" thickBot="1" x14ac:dyDescent="0.35">
      <c r="A71" s="243" t="s">
        <v>83</v>
      </c>
      <c r="B71" s="245"/>
      <c r="C71" s="245"/>
      <c r="D71" s="245"/>
      <c r="E71" s="245"/>
      <c r="F71" s="245"/>
      <c r="G71" s="245"/>
      <c r="H71" s="245"/>
      <c r="I71" s="245"/>
      <c r="J71" s="245"/>
      <c r="K71" s="246"/>
      <c r="L71" s="244"/>
      <c r="M71" s="55">
        <v>4</v>
      </c>
      <c r="N71" s="54"/>
      <c r="O71" s="67"/>
      <c r="P71" s="67"/>
      <c r="Q71" s="67"/>
      <c r="R71" s="67"/>
      <c r="S71" s="67"/>
      <c r="T71" s="67"/>
      <c r="U71" s="67"/>
      <c r="V71" s="67"/>
      <c r="W71" s="67"/>
      <c r="X71" s="67"/>
    </row>
    <row r="72" spans="1:24" ht="56.45" customHeight="1" x14ac:dyDescent="0.3">
      <c r="A72" s="227" t="s">
        <v>239</v>
      </c>
      <c r="B72" s="228"/>
      <c r="C72" s="228"/>
      <c r="D72" s="228"/>
      <c r="E72" s="228"/>
      <c r="F72" s="228"/>
      <c r="G72" s="228"/>
      <c r="H72" s="228"/>
      <c r="I72" s="228"/>
      <c r="J72" s="228"/>
      <c r="K72" s="229"/>
      <c r="L72" s="62"/>
      <c r="M72" s="57"/>
      <c r="N72" s="54"/>
      <c r="O72" s="67"/>
      <c r="P72" s="67"/>
      <c r="Q72" s="67"/>
      <c r="R72" s="67"/>
      <c r="S72" s="67"/>
      <c r="T72" s="67"/>
      <c r="U72" s="67"/>
      <c r="V72" s="67"/>
      <c r="W72" s="67"/>
      <c r="X72" s="67"/>
    </row>
    <row r="73" spans="1:24" x14ac:dyDescent="0.3">
      <c r="A73" s="227" t="s">
        <v>84</v>
      </c>
      <c r="B73" s="228"/>
      <c r="C73" s="228"/>
      <c r="D73" s="228"/>
      <c r="E73" s="228"/>
      <c r="F73" s="228"/>
      <c r="G73" s="228"/>
      <c r="H73" s="228"/>
      <c r="I73" s="228"/>
      <c r="J73" s="228"/>
      <c r="K73" s="229"/>
      <c r="L73" s="63"/>
      <c r="M73" s="59"/>
      <c r="N73" s="54"/>
      <c r="O73" s="67"/>
      <c r="P73" s="67"/>
      <c r="Q73" s="67"/>
      <c r="R73" s="67"/>
      <c r="S73" s="67"/>
      <c r="T73" s="67"/>
      <c r="U73" s="67"/>
      <c r="V73" s="67"/>
      <c r="W73" s="67"/>
      <c r="X73" s="67"/>
    </row>
    <row r="74" spans="1:24" x14ac:dyDescent="0.3">
      <c r="A74" s="227" t="s">
        <v>85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9"/>
      <c r="L74" s="63"/>
      <c r="M74" s="59"/>
      <c r="N74" s="54"/>
      <c r="O74" s="67"/>
      <c r="P74" s="67"/>
      <c r="Q74" s="67"/>
      <c r="R74" s="67"/>
      <c r="S74" s="67"/>
      <c r="T74" s="67"/>
      <c r="U74" s="67"/>
      <c r="V74" s="67"/>
      <c r="W74" s="67"/>
      <c r="X74" s="67"/>
    </row>
    <row r="75" spans="1:24" ht="15" customHeight="1" thickBot="1" x14ac:dyDescent="0.35">
      <c r="A75" s="227" t="s">
        <v>57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9"/>
      <c r="L75" s="64"/>
      <c r="M75" s="57"/>
      <c r="N75" s="54"/>
      <c r="O75" s="67"/>
      <c r="P75" s="67"/>
      <c r="Q75" s="67"/>
      <c r="R75" s="67"/>
      <c r="S75" s="67"/>
      <c r="T75" s="67"/>
      <c r="U75" s="67"/>
      <c r="V75" s="67"/>
      <c r="W75" s="67"/>
      <c r="X75" s="67"/>
    </row>
    <row r="76" spans="1:24" ht="15" thickBot="1" x14ac:dyDescent="0.3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222" t="s">
        <v>183</v>
      </c>
      <c r="M76" s="301">
        <f>SUM(M47:M75)</f>
        <v>17</v>
      </c>
      <c r="N76" s="54"/>
      <c r="O76" s="67"/>
      <c r="P76" s="367" t="s">
        <v>170</v>
      </c>
      <c r="Q76" s="368" t="s">
        <v>171</v>
      </c>
      <c r="R76" s="124" t="s">
        <v>0</v>
      </c>
      <c r="S76" s="125"/>
      <c r="T76" s="67"/>
      <c r="U76" s="67"/>
      <c r="V76" s="67"/>
      <c r="W76" s="67"/>
      <c r="X76" s="67"/>
    </row>
    <row r="77" spans="1:24" x14ac:dyDescent="0.3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67"/>
      <c r="P77" s="151">
        <v>1</v>
      </c>
      <c r="Q77" s="152">
        <v>1.5</v>
      </c>
      <c r="R77" s="314" t="s">
        <v>168</v>
      </c>
      <c r="S77" s="315"/>
      <c r="T77" s="67"/>
      <c r="U77" s="67"/>
      <c r="V77" s="67"/>
      <c r="W77" s="67"/>
      <c r="X77" s="67"/>
    </row>
    <row r="78" spans="1:24" x14ac:dyDescent="0.3">
      <c r="A78" s="84" t="s">
        <v>191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67"/>
      <c r="P78" s="153">
        <f>Q77+0.01</f>
        <v>1.51</v>
      </c>
      <c r="Q78" s="90">
        <v>2.5</v>
      </c>
      <c r="R78" s="312" t="s">
        <v>167</v>
      </c>
      <c r="S78" s="313"/>
      <c r="T78" s="67"/>
      <c r="U78" s="67"/>
      <c r="V78" s="67"/>
      <c r="W78" s="67"/>
      <c r="X78" s="67"/>
    </row>
    <row r="79" spans="1:24" x14ac:dyDescent="0.3">
      <c r="A79" s="54" t="s">
        <v>192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67"/>
      <c r="M79" s="70">
        <f>M44+M76</f>
        <v>29</v>
      </c>
      <c r="N79" s="67"/>
      <c r="O79" s="67"/>
      <c r="P79" s="153">
        <f t="shared" ref="P79:P80" si="0">Q78+0.01</f>
        <v>2.5099999999999998</v>
      </c>
      <c r="Q79" s="90">
        <v>3.5</v>
      </c>
      <c r="R79" s="312" t="s">
        <v>166</v>
      </c>
      <c r="S79" s="313"/>
      <c r="T79" s="67"/>
      <c r="U79" s="67"/>
      <c r="V79" s="67"/>
      <c r="W79" s="67"/>
      <c r="X79" s="67"/>
    </row>
    <row r="80" spans="1:24" ht="15" thickBot="1" x14ac:dyDescent="0.35">
      <c r="A80" s="54" t="s">
        <v>193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67"/>
      <c r="M80" s="67">
        <f>VLOOKUP(B8,Q2:R3,2,FALSE)</f>
        <v>10</v>
      </c>
      <c r="N80" s="67"/>
      <c r="O80" s="67"/>
      <c r="P80" s="154">
        <f t="shared" si="0"/>
        <v>3.51</v>
      </c>
      <c r="Q80" s="155">
        <v>4</v>
      </c>
      <c r="R80" s="310" t="s">
        <v>165</v>
      </c>
      <c r="S80" s="311"/>
      <c r="T80" s="67"/>
      <c r="U80" s="67"/>
      <c r="V80" s="67"/>
      <c r="W80" s="67"/>
      <c r="X80" s="67"/>
    </row>
    <row r="81" spans="1:24" ht="16.149999999999999" x14ac:dyDescent="0.35">
      <c r="A81" s="256" t="s">
        <v>197</v>
      </c>
      <c r="B81" s="256"/>
      <c r="C81" s="257"/>
      <c r="D81" s="257"/>
      <c r="E81" s="257"/>
      <c r="F81" s="257"/>
      <c r="G81" s="257"/>
      <c r="H81" s="257"/>
      <c r="I81" s="257"/>
      <c r="J81" s="257"/>
      <c r="K81" s="257" t="str">
        <f>VLOOKUP(M81,P77:S80,3)</f>
        <v>Abbastanza significativo</v>
      </c>
      <c r="L81" s="67"/>
      <c r="M81" s="70">
        <f>M79/M80</f>
        <v>2.9</v>
      </c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</row>
    <row r="82" spans="1:24" x14ac:dyDescent="0.3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</row>
    <row r="83" spans="1:24" x14ac:dyDescent="0.3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</row>
    <row r="84" spans="1:24" x14ac:dyDescent="0.3">
      <c r="A84" s="84" t="s">
        <v>198</v>
      </c>
      <c r="B84" s="54"/>
      <c r="C84" s="352"/>
      <c r="D84" s="54"/>
      <c r="E84" s="54"/>
      <c r="F84" s="54"/>
      <c r="G84" s="54"/>
      <c r="H84" s="54"/>
      <c r="I84" s="54"/>
      <c r="J84" s="54"/>
      <c r="K84" s="54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</row>
    <row r="85" spans="1:24" s="353" customFormat="1" ht="15" thickBot="1" x14ac:dyDescent="0.35">
      <c r="A85" s="201"/>
      <c r="B85" s="302"/>
      <c r="C85" s="388" t="s">
        <v>234</v>
      </c>
      <c r="D85" s="388" t="s">
        <v>235</v>
      </c>
      <c r="E85" s="388" t="s">
        <v>236</v>
      </c>
      <c r="F85" s="388" t="s">
        <v>237</v>
      </c>
      <c r="G85" s="394" t="s">
        <v>247</v>
      </c>
      <c r="H85" s="395"/>
      <c r="I85" s="386"/>
      <c r="J85" s="386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</row>
    <row r="86" spans="1:24" x14ac:dyDescent="0.3">
      <c r="A86" s="54" t="s">
        <v>199</v>
      </c>
      <c r="B86" s="54"/>
      <c r="C86" s="390">
        <f>R6</f>
        <v>0.3</v>
      </c>
      <c r="D86" s="391">
        <f>B16</f>
        <v>3</v>
      </c>
      <c r="E86" s="389">
        <f>C86*D86</f>
        <v>0.89999999999999991</v>
      </c>
      <c r="F86" s="389" t="str">
        <f>IF(E86&lt;1,R77,VLOOKUP(E86,P77:S80,3))</f>
        <v>Non significativo</v>
      </c>
      <c r="G86" s="393" t="s">
        <v>175</v>
      </c>
      <c r="H86" s="392">
        <f>VLOOKUP(F86,O86:R89,4,FALSE)</f>
        <v>1</v>
      </c>
      <c r="I86" s="386"/>
      <c r="J86" s="386"/>
      <c r="K86" s="67"/>
      <c r="L86" s="67"/>
      <c r="M86" s="67"/>
      <c r="N86" s="354"/>
      <c r="O86" s="362" t="str">
        <f>R77</f>
        <v>Non significativo</v>
      </c>
      <c r="P86" s="363"/>
      <c r="Q86" s="364"/>
      <c r="R86" s="295">
        <v>1</v>
      </c>
      <c r="S86" s="276">
        <v>1.9</v>
      </c>
      <c r="T86" s="277">
        <v>2.6</v>
      </c>
      <c r="U86" s="277">
        <v>3.3</v>
      </c>
      <c r="V86" s="278">
        <v>4</v>
      </c>
      <c r="W86" s="67"/>
      <c r="X86" s="67"/>
    </row>
    <row r="87" spans="1:24" x14ac:dyDescent="0.3">
      <c r="A87" s="54" t="s">
        <v>200</v>
      </c>
      <c r="B87" s="54"/>
      <c r="C87" s="390">
        <f>R7</f>
        <v>0.7</v>
      </c>
      <c r="D87" s="391">
        <f>M81</f>
        <v>2.9</v>
      </c>
      <c r="E87" s="389">
        <f>C87*D87</f>
        <v>2.0299999999999998</v>
      </c>
      <c r="F87" s="389" t="str">
        <f>IF(E87&lt;1,R77,VLOOKUP(E87,P77:S80,3))</f>
        <v>Poco significativo</v>
      </c>
      <c r="G87" s="393" t="s">
        <v>176</v>
      </c>
      <c r="H87" s="392">
        <f>VLOOKUP(F87,O86:R89,4,FALSE)</f>
        <v>2</v>
      </c>
      <c r="I87" s="386"/>
      <c r="J87" s="386"/>
      <c r="K87" s="67"/>
      <c r="L87" s="67"/>
      <c r="M87" s="67"/>
      <c r="N87" s="269" t="s">
        <v>173</v>
      </c>
      <c r="O87" s="357" t="str">
        <f>R78</f>
        <v>Poco significativo</v>
      </c>
      <c r="P87" s="358"/>
      <c r="Q87" s="360"/>
      <c r="R87" s="296">
        <v>2</v>
      </c>
      <c r="S87" s="279">
        <v>1.6</v>
      </c>
      <c r="T87" s="280">
        <v>2.2999999999999998</v>
      </c>
      <c r="U87" s="280">
        <v>3</v>
      </c>
      <c r="V87" s="281">
        <v>3.7</v>
      </c>
      <c r="W87" s="67"/>
      <c r="X87" s="67"/>
    </row>
    <row r="88" spans="1:24" ht="16.149999999999999" x14ac:dyDescent="0.3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85"/>
      <c r="M88" s="67"/>
      <c r="N88" s="269" t="s">
        <v>174</v>
      </c>
      <c r="O88" s="355" t="str">
        <f>R79</f>
        <v>Abbastanza significativo</v>
      </c>
      <c r="P88" s="296"/>
      <c r="Q88" s="359"/>
      <c r="R88" s="296">
        <v>3</v>
      </c>
      <c r="S88" s="279">
        <v>1.3</v>
      </c>
      <c r="T88" s="280">
        <v>2</v>
      </c>
      <c r="U88" s="280">
        <v>2.7</v>
      </c>
      <c r="V88" s="281">
        <v>3.4</v>
      </c>
      <c r="W88" s="67"/>
      <c r="X88" s="67"/>
    </row>
    <row r="89" spans="1:24" ht="16.7" thickBot="1" x14ac:dyDescent="0.4">
      <c r="A89" s="54"/>
      <c r="B89" s="54"/>
      <c r="C89" s="209" t="s">
        <v>240</v>
      </c>
      <c r="D89" s="365"/>
      <c r="E89" s="398">
        <f>INDEX(S86:V89,H86,H87)</f>
        <v>2.6</v>
      </c>
      <c r="F89" s="397" t="str">
        <f>IF(E89&lt;1,R77,VLOOKUP(E89,P77:S80,3))</f>
        <v>Abbastanza significativo</v>
      </c>
      <c r="G89" s="396"/>
      <c r="H89" s="54"/>
      <c r="I89" s="54"/>
      <c r="J89" s="54"/>
      <c r="K89" s="54"/>
      <c r="L89" s="85"/>
      <c r="M89" s="67"/>
      <c r="N89" s="99"/>
      <c r="O89" s="356" t="str">
        <f>R80</f>
        <v>Molto significativo</v>
      </c>
      <c r="P89" s="297"/>
      <c r="Q89" s="361"/>
      <c r="R89" s="297">
        <v>4</v>
      </c>
      <c r="S89" s="282">
        <v>1</v>
      </c>
      <c r="T89" s="283">
        <v>1.7</v>
      </c>
      <c r="U89" s="283">
        <v>2.4</v>
      </c>
      <c r="V89" s="284">
        <v>3.1</v>
      </c>
      <c r="W89" s="67"/>
      <c r="X89" s="67"/>
    </row>
    <row r="90" spans="1:24" ht="27.1" thickBot="1" x14ac:dyDescent="0.4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67"/>
      <c r="N90" s="67"/>
      <c r="O90" s="77"/>
      <c r="P90" s="77"/>
      <c r="Q90" s="77"/>
      <c r="R90" s="77"/>
      <c r="S90" s="290" t="str">
        <f>O86</f>
        <v>Non significativo</v>
      </c>
      <c r="T90" s="101" t="str">
        <f>O87</f>
        <v>Poco significativo</v>
      </c>
      <c r="U90" s="101" t="str">
        <f>O88</f>
        <v>Abbastanza significativo</v>
      </c>
      <c r="V90" s="102" t="str">
        <f>O89</f>
        <v>Molto significativo</v>
      </c>
      <c r="W90" s="67"/>
      <c r="X90" s="67"/>
    </row>
    <row r="91" spans="1:24" ht="16.149999999999999" x14ac:dyDescent="0.35">
      <c r="A91" s="384" t="s">
        <v>246</v>
      </c>
      <c r="B91" s="384"/>
      <c r="C91" s="384"/>
      <c r="D91" s="384"/>
      <c r="E91" s="385"/>
      <c r="F91" s="387" t="str">
        <f>VLOOKUP(F89,K92:M95,2,FALSE)</f>
        <v>Ordinarie</v>
      </c>
      <c r="G91" s="85"/>
      <c r="H91" s="85"/>
      <c r="I91" s="85"/>
      <c r="J91" s="85"/>
      <c r="K91" s="369" t="s">
        <v>248</v>
      </c>
      <c r="L91" s="370" t="s">
        <v>245</v>
      </c>
      <c r="M91" s="371"/>
      <c r="N91" s="67"/>
      <c r="O91" s="67"/>
      <c r="P91" s="67"/>
      <c r="Q91" s="67"/>
      <c r="R91" s="67"/>
      <c r="S91" s="291">
        <v>1</v>
      </c>
      <c r="T91" s="267">
        <v>2</v>
      </c>
      <c r="U91" s="267">
        <v>3</v>
      </c>
      <c r="V91" s="268">
        <v>4</v>
      </c>
      <c r="W91" s="67"/>
      <c r="X91" s="67"/>
    </row>
    <row r="92" spans="1:24" ht="15" thickBot="1" x14ac:dyDescent="0.35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372" t="s">
        <v>241</v>
      </c>
      <c r="L92" s="373" t="s">
        <v>242</v>
      </c>
      <c r="M92" s="374"/>
      <c r="N92" s="67"/>
      <c r="O92" s="67"/>
      <c r="P92" s="67"/>
      <c r="Q92" s="67"/>
      <c r="R92" s="67"/>
      <c r="S92" s="292" t="s">
        <v>238</v>
      </c>
      <c r="T92" s="293"/>
      <c r="U92" s="293"/>
      <c r="V92" s="294"/>
      <c r="W92" s="67"/>
      <c r="X92" s="67"/>
    </row>
    <row r="93" spans="1:24" x14ac:dyDescent="0.3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375" t="s">
        <v>210</v>
      </c>
      <c r="L93" s="376" t="s">
        <v>242</v>
      </c>
      <c r="M93" s="37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</row>
    <row r="94" spans="1:24" x14ac:dyDescent="0.3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378" t="s">
        <v>212</v>
      </c>
      <c r="L94" s="379" t="s">
        <v>243</v>
      </c>
      <c r="M94" s="380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</row>
    <row r="95" spans="1:24" ht="15" thickBot="1" x14ac:dyDescent="0.3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381" t="s">
        <v>223</v>
      </c>
      <c r="L95" s="382" t="s">
        <v>244</v>
      </c>
      <c r="M95" s="383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</row>
    <row r="96" spans="1:24" x14ac:dyDescent="0.3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</row>
    <row r="97" spans="18:23" x14ac:dyDescent="0.3">
      <c r="R97" s="366"/>
      <c r="S97" s="366"/>
      <c r="T97" s="366"/>
      <c r="U97" s="366"/>
      <c r="V97" s="366"/>
      <c r="W97" s="366"/>
    </row>
    <row r="98" spans="18:23" x14ac:dyDescent="0.3">
      <c r="R98" s="366"/>
      <c r="S98" s="366"/>
      <c r="T98" s="366"/>
      <c r="U98" s="366"/>
      <c r="V98" s="366"/>
      <c r="W98" s="366"/>
    </row>
    <row r="99" spans="18:23" x14ac:dyDescent="0.3">
      <c r="R99" s="366"/>
      <c r="S99" s="366"/>
      <c r="T99" s="366"/>
      <c r="U99" s="366"/>
      <c r="V99" s="366"/>
      <c r="W99" s="366"/>
    </row>
    <row r="100" spans="18:23" x14ac:dyDescent="0.3">
      <c r="R100" s="366"/>
      <c r="S100" s="366"/>
      <c r="T100" s="366"/>
      <c r="U100" s="366"/>
      <c r="V100" s="366"/>
      <c r="W100" s="366"/>
    </row>
    <row r="101" spans="18:23" x14ac:dyDescent="0.3">
      <c r="R101" s="366"/>
      <c r="S101" s="366"/>
      <c r="T101" s="366"/>
      <c r="U101" s="366"/>
      <c r="V101" s="366"/>
      <c r="W101" s="366"/>
    </row>
  </sheetData>
  <mergeCells count="64">
    <mergeCell ref="L91:M91"/>
    <mergeCell ref="L92:M92"/>
    <mergeCell ref="L93:M93"/>
    <mergeCell ref="L94:M94"/>
    <mergeCell ref="L95:M95"/>
    <mergeCell ref="G85:H85"/>
    <mergeCell ref="F89:G89"/>
    <mergeCell ref="B5:E5"/>
    <mergeCell ref="B6:E6"/>
    <mergeCell ref="S92:V92"/>
    <mergeCell ref="A34:D34"/>
    <mergeCell ref="C13:K13"/>
    <mergeCell ref="C11:K11"/>
    <mergeCell ref="B15:C15"/>
    <mergeCell ref="R77:S77"/>
    <mergeCell ref="R78:S78"/>
    <mergeCell ref="R79:S79"/>
    <mergeCell ref="R80:S80"/>
    <mergeCell ref="R76:S76"/>
    <mergeCell ref="C19:K19"/>
    <mergeCell ref="A62:D62"/>
    <mergeCell ref="A1:C1"/>
    <mergeCell ref="A73:K73"/>
    <mergeCell ref="A74:K74"/>
    <mergeCell ref="A75:K75"/>
    <mergeCell ref="A35:K35"/>
    <mergeCell ref="A36:K36"/>
    <mergeCell ref="A37:K37"/>
    <mergeCell ref="A38:K38"/>
    <mergeCell ref="A39:K39"/>
    <mergeCell ref="A65:K65"/>
    <mergeCell ref="A67:K67"/>
    <mergeCell ref="A68:K68"/>
    <mergeCell ref="A69:K69"/>
    <mergeCell ref="A70:K70"/>
    <mergeCell ref="A72:K72"/>
    <mergeCell ref="A59:K59"/>
    <mergeCell ref="A60:K60"/>
    <mergeCell ref="A61:K61"/>
    <mergeCell ref="A63:K63"/>
    <mergeCell ref="A64:K64"/>
    <mergeCell ref="A51:K51"/>
    <mergeCell ref="A53:K53"/>
    <mergeCell ref="A54:K54"/>
    <mergeCell ref="A55:K55"/>
    <mergeCell ref="A56:K56"/>
    <mergeCell ref="A57:K57"/>
    <mergeCell ref="A42:K42"/>
    <mergeCell ref="A43:K43"/>
    <mergeCell ref="A46:C46"/>
    <mergeCell ref="A48:K48"/>
    <mergeCell ref="A49:K49"/>
    <mergeCell ref="A50:K50"/>
    <mergeCell ref="A31:K31"/>
    <mergeCell ref="A32:K32"/>
    <mergeCell ref="A33:K33"/>
    <mergeCell ref="A40:C40"/>
    <mergeCell ref="A41:K41"/>
    <mergeCell ref="A23:K23"/>
    <mergeCell ref="A24:K24"/>
    <mergeCell ref="A25:K25"/>
    <mergeCell ref="A26:K26"/>
    <mergeCell ref="A27:K27"/>
    <mergeCell ref="A30:K30"/>
  </mergeCells>
  <conditionalFormatting sqref="R86">
    <cfRule type="expression" dxfId="33" priority="22">
      <formula>$K$76=1</formula>
    </cfRule>
  </conditionalFormatting>
  <conditionalFormatting sqref="R87">
    <cfRule type="expression" dxfId="32" priority="21">
      <formula>$K$76=2</formula>
    </cfRule>
  </conditionalFormatting>
  <conditionalFormatting sqref="R88">
    <cfRule type="expression" dxfId="31" priority="20">
      <formula>$K$76=3</formula>
    </cfRule>
  </conditionalFormatting>
  <conditionalFormatting sqref="R89">
    <cfRule type="expression" dxfId="30" priority="19">
      <formula>$K$76=4</formula>
    </cfRule>
  </conditionalFormatting>
  <conditionalFormatting sqref="S90:S91">
    <cfRule type="expression" dxfId="29" priority="18">
      <formula>$K$77=1</formula>
    </cfRule>
  </conditionalFormatting>
  <conditionalFormatting sqref="T90:T91">
    <cfRule type="expression" dxfId="28" priority="17">
      <formula>$K$77=2</formula>
    </cfRule>
  </conditionalFormatting>
  <conditionalFormatting sqref="U90:U91">
    <cfRule type="expression" dxfId="27" priority="16">
      <formula>$K$77=3</formula>
    </cfRule>
  </conditionalFormatting>
  <conditionalFormatting sqref="V90:V91">
    <cfRule type="expression" dxfId="26" priority="15">
      <formula>$K$77=4</formula>
    </cfRule>
  </conditionalFormatting>
  <conditionalFormatting sqref="O86">
    <cfRule type="expression" dxfId="23" priority="12">
      <formula>$K$76=1</formula>
    </cfRule>
  </conditionalFormatting>
  <conditionalFormatting sqref="O87">
    <cfRule type="expression" dxfId="22" priority="11">
      <formula>$K$76=2</formula>
    </cfRule>
  </conditionalFormatting>
  <conditionalFormatting sqref="O88">
    <cfRule type="expression" dxfId="21" priority="10">
      <formula>$K$76=3</formula>
    </cfRule>
  </conditionalFormatting>
  <conditionalFormatting sqref="O89">
    <cfRule type="expression" dxfId="20" priority="9">
      <formula>$K$76=4</formula>
    </cfRule>
  </conditionalFormatting>
  <conditionalFormatting sqref="P86">
    <cfRule type="expression" dxfId="19" priority="8">
      <formula>$K$76=1</formula>
    </cfRule>
  </conditionalFormatting>
  <conditionalFormatting sqref="P87">
    <cfRule type="expression" dxfId="18" priority="7">
      <formula>$K$76=2</formula>
    </cfRule>
  </conditionalFormatting>
  <conditionalFormatting sqref="P88">
    <cfRule type="expression" dxfId="17" priority="6">
      <formula>$K$76=3</formula>
    </cfRule>
  </conditionalFormatting>
  <conditionalFormatting sqref="P89">
    <cfRule type="expression" dxfId="16" priority="5">
      <formula>$K$76=4</formula>
    </cfRule>
  </conditionalFormatting>
  <conditionalFormatting sqref="Q86">
    <cfRule type="expression" dxfId="15" priority="4">
      <formula>$K$76=1</formula>
    </cfRule>
  </conditionalFormatting>
  <conditionalFormatting sqref="Q87">
    <cfRule type="expression" dxfId="14" priority="3">
      <formula>$K$76=2</formula>
    </cfRule>
  </conditionalFormatting>
  <conditionalFormatting sqref="Q88">
    <cfRule type="expression" dxfId="13" priority="2">
      <formula>$K$76=3</formula>
    </cfRule>
  </conditionalFormatting>
  <conditionalFormatting sqref="Q89">
    <cfRule type="expression" dxfId="12" priority="1">
      <formula>$K$76=4</formula>
    </cfRule>
  </conditionalFormatting>
  <dataValidations count="4">
    <dataValidation type="whole" allowBlank="1" showInputMessage="1" showErrorMessage="1" sqref="M22 M29 M34 M40 M71 M47 M52 M58 M62 M66">
      <formula1>1</formula1>
      <formula2>4</formula2>
    </dataValidation>
    <dataValidation type="custom" allowBlank="1" showInputMessage="1" showErrorMessage="1" sqref="L23">
      <formula1>"X"</formula1>
    </dataValidation>
    <dataValidation type="whole" allowBlank="1" showInputMessage="1" showErrorMessage="1" prompt="0 = NO_x000a_1 = SI" sqref="B8">
      <formula1>0</formula1>
      <formula2>1</formula2>
    </dataValidation>
    <dataValidation type="list" allowBlank="1" showInputMessage="1" showErrorMessage="1" sqref="B13">
      <formula1>$V$2:$V$17</formula1>
    </dataValidation>
  </dataValidations>
  <hyperlinks>
    <hyperlink ref="A27" location="_ftn1" display="_ftn1"/>
  </hyperlinks>
  <printOptions horizontalCentered="1"/>
  <pageMargins left="0.31496062992125984" right="0.31496062992125984" top="0.74803149606299213" bottom="0.74803149606299213" header="0.31496062992125984" footer="0.31496062992125984"/>
  <pageSetup paperSize="9" scale="70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zoomScale="92" zoomScaleNormal="92" workbookViewId="0">
      <selection activeCell="H21" sqref="H21"/>
    </sheetView>
  </sheetViews>
  <sheetFormatPr defaultRowHeight="14.4" x14ac:dyDescent="0.3"/>
  <cols>
    <col min="1" max="1" width="4.69921875" customWidth="1"/>
    <col min="2" max="2" width="45.59765625" customWidth="1"/>
    <col min="3" max="3" width="52" customWidth="1"/>
    <col min="4" max="4" width="21.3984375" customWidth="1"/>
    <col min="5" max="5" width="9.3984375" customWidth="1"/>
    <col min="8" max="8" width="10.59765625" customWidth="1"/>
    <col min="11" max="11" width="17.69921875" customWidth="1"/>
    <col min="12" max="12" width="5.8984375" customWidth="1"/>
  </cols>
  <sheetData>
    <row r="1" spans="1:12" ht="16.7" thickBot="1" x14ac:dyDescent="0.4">
      <c r="A1" s="401" t="s">
        <v>206</v>
      </c>
      <c r="B1" s="402"/>
    </row>
    <row r="2" spans="1:12" ht="15" thickBot="1" x14ac:dyDescent="0.35"/>
    <row r="3" spans="1:12" ht="15" thickBot="1" x14ac:dyDescent="0.35">
      <c r="I3" s="403" t="s">
        <v>169</v>
      </c>
      <c r="J3" s="404"/>
      <c r="K3" s="353"/>
      <c r="L3" s="353"/>
    </row>
    <row r="4" spans="1:12" s="71" customFormat="1" ht="15" thickBot="1" x14ac:dyDescent="0.35">
      <c r="A4" s="333" t="s">
        <v>228</v>
      </c>
      <c r="B4" s="334" t="s">
        <v>207</v>
      </c>
      <c r="C4" s="335"/>
      <c r="D4" s="336" t="s">
        <v>208</v>
      </c>
      <c r="I4" s="405" t="s">
        <v>170</v>
      </c>
      <c r="J4" s="406" t="s">
        <v>171</v>
      </c>
      <c r="K4" s="407" t="s">
        <v>0</v>
      </c>
      <c r="L4" s="408"/>
    </row>
    <row r="5" spans="1:12" x14ac:dyDescent="0.3">
      <c r="A5" s="327">
        <v>1</v>
      </c>
      <c r="B5" s="328" t="s">
        <v>209</v>
      </c>
      <c r="C5" s="329"/>
      <c r="D5" s="330" t="s">
        <v>167</v>
      </c>
      <c r="I5" s="409">
        <v>1</v>
      </c>
      <c r="J5" s="410">
        <v>1.5</v>
      </c>
      <c r="K5" s="411" t="s">
        <v>168</v>
      </c>
      <c r="L5" s="412"/>
    </row>
    <row r="6" spans="1:12" x14ac:dyDescent="0.3">
      <c r="A6" s="327">
        <v>2</v>
      </c>
      <c r="B6" s="328" t="s">
        <v>211</v>
      </c>
      <c r="C6" s="329"/>
      <c r="D6" s="331" t="s">
        <v>166</v>
      </c>
      <c r="I6" s="413">
        <f>J5+0.01</f>
        <v>1.51</v>
      </c>
      <c r="J6" s="414">
        <v>2.5</v>
      </c>
      <c r="K6" s="415" t="s">
        <v>167</v>
      </c>
      <c r="L6" s="416"/>
    </row>
    <row r="7" spans="1:12" x14ac:dyDescent="0.3">
      <c r="A7" s="327">
        <v>3</v>
      </c>
      <c r="B7" s="328" t="s">
        <v>213</v>
      </c>
      <c r="C7" s="329"/>
      <c r="D7" s="330" t="s">
        <v>167</v>
      </c>
      <c r="I7" s="413">
        <f>J6+0.01</f>
        <v>2.5099999999999998</v>
      </c>
      <c r="J7" s="414">
        <v>3.5</v>
      </c>
      <c r="K7" s="415" t="s">
        <v>166</v>
      </c>
      <c r="L7" s="416"/>
    </row>
    <row r="8" spans="1:12" ht="15" thickBot="1" x14ac:dyDescent="0.35">
      <c r="A8" s="327">
        <v>4</v>
      </c>
      <c r="B8" s="328" t="s">
        <v>214</v>
      </c>
      <c r="C8" s="329"/>
      <c r="D8" s="331" t="s">
        <v>166</v>
      </c>
      <c r="I8" s="417">
        <f>J7+0.01</f>
        <v>3.51</v>
      </c>
      <c r="J8" s="418">
        <v>4</v>
      </c>
      <c r="K8" s="419" t="s">
        <v>165</v>
      </c>
      <c r="L8" s="420"/>
    </row>
    <row r="9" spans="1:12" x14ac:dyDescent="0.3">
      <c r="A9" s="327">
        <v>5</v>
      </c>
      <c r="B9" s="328" t="s">
        <v>215</v>
      </c>
      <c r="C9" s="329"/>
      <c r="D9" s="331" t="s">
        <v>166</v>
      </c>
      <c r="I9" s="353"/>
      <c r="J9" s="353"/>
      <c r="K9" s="353"/>
      <c r="L9" s="353"/>
    </row>
    <row r="10" spans="1:12" ht="15" thickBot="1" x14ac:dyDescent="0.35">
      <c r="A10" s="327">
        <v>6</v>
      </c>
      <c r="B10" s="328" t="s">
        <v>216</v>
      </c>
      <c r="C10" s="329"/>
      <c r="D10" s="331" t="s">
        <v>166</v>
      </c>
      <c r="I10" s="353"/>
      <c r="J10" s="353"/>
      <c r="K10" s="353"/>
      <c r="L10" s="353"/>
    </row>
    <row r="11" spans="1:12" x14ac:dyDescent="0.3">
      <c r="A11" s="327">
        <v>7</v>
      </c>
      <c r="B11" s="328" t="s">
        <v>217</v>
      </c>
      <c r="C11" s="329"/>
      <c r="D11" s="331" t="s">
        <v>166</v>
      </c>
      <c r="I11" s="353"/>
      <c r="J11" s="353"/>
      <c r="K11" s="421" t="s">
        <v>168</v>
      </c>
      <c r="L11" s="422">
        <v>1</v>
      </c>
    </row>
    <row r="12" spans="1:12" x14ac:dyDescent="0.3">
      <c r="A12" s="327">
        <v>8</v>
      </c>
      <c r="B12" s="328" t="s">
        <v>218</v>
      </c>
      <c r="C12" s="329"/>
      <c r="D12" s="330" t="s">
        <v>167</v>
      </c>
      <c r="I12" s="353"/>
      <c r="J12" s="353"/>
      <c r="K12" s="423" t="s">
        <v>167</v>
      </c>
      <c r="L12" s="424">
        <v>2</v>
      </c>
    </row>
    <row r="13" spans="1:12" x14ac:dyDescent="0.3">
      <c r="A13" s="327">
        <v>9</v>
      </c>
      <c r="B13" s="328" t="s">
        <v>219</v>
      </c>
      <c r="C13" s="329"/>
      <c r="D13" s="331" t="s">
        <v>166</v>
      </c>
      <c r="I13" s="353"/>
      <c r="J13" s="353"/>
      <c r="K13" s="423" t="s">
        <v>166</v>
      </c>
      <c r="L13" s="424">
        <v>3</v>
      </c>
    </row>
    <row r="14" spans="1:12" ht="15" thickBot="1" x14ac:dyDescent="0.35">
      <c r="A14" s="327">
        <v>10</v>
      </c>
      <c r="B14" s="328" t="s">
        <v>220</v>
      </c>
      <c r="C14" s="329"/>
      <c r="D14" s="331" t="s">
        <v>166</v>
      </c>
      <c r="I14" s="353"/>
      <c r="J14" s="353"/>
      <c r="K14" s="425" t="s">
        <v>165</v>
      </c>
      <c r="L14" s="426">
        <v>4</v>
      </c>
    </row>
    <row r="15" spans="1:12" x14ac:dyDescent="0.3">
      <c r="A15" s="327">
        <v>11</v>
      </c>
      <c r="B15" s="328" t="s">
        <v>221</v>
      </c>
      <c r="C15" s="329"/>
      <c r="D15" s="330" t="s">
        <v>167</v>
      </c>
    </row>
    <row r="16" spans="1:12" x14ac:dyDescent="0.3">
      <c r="A16" s="327">
        <v>12</v>
      </c>
      <c r="B16" s="328" t="s">
        <v>222</v>
      </c>
      <c r="C16" s="329"/>
      <c r="D16" s="332" t="s">
        <v>165</v>
      </c>
    </row>
    <row r="17" spans="1:4" x14ac:dyDescent="0.3">
      <c r="A17" s="327">
        <v>13</v>
      </c>
      <c r="B17" s="328" t="s">
        <v>224</v>
      </c>
      <c r="C17" s="329"/>
      <c r="D17" s="331" t="s">
        <v>166</v>
      </c>
    </row>
    <row r="18" spans="1:4" x14ac:dyDescent="0.3">
      <c r="A18" s="327">
        <v>14</v>
      </c>
      <c r="B18" s="328" t="s">
        <v>225</v>
      </c>
      <c r="C18" s="329"/>
      <c r="D18" s="331" t="s">
        <v>166</v>
      </c>
    </row>
    <row r="19" spans="1:4" x14ac:dyDescent="0.3">
      <c r="A19" s="327">
        <v>15</v>
      </c>
      <c r="B19" s="328" t="s">
        <v>226</v>
      </c>
      <c r="C19" s="329"/>
      <c r="D19" s="331" t="s">
        <v>166</v>
      </c>
    </row>
    <row r="20" spans="1:4" x14ac:dyDescent="0.3">
      <c r="A20" s="327">
        <v>16</v>
      </c>
      <c r="B20" s="328" t="s">
        <v>227</v>
      </c>
      <c r="C20" s="329"/>
      <c r="D20" s="330" t="s">
        <v>167</v>
      </c>
    </row>
  </sheetData>
  <mergeCells count="24">
    <mergeCell ref="I3:J3"/>
    <mergeCell ref="K4:L4"/>
    <mergeCell ref="A1:B1"/>
    <mergeCell ref="B18:C18"/>
    <mergeCell ref="B19:C19"/>
    <mergeCell ref="B20:C20"/>
    <mergeCell ref="B4:C4"/>
    <mergeCell ref="K5:L5"/>
    <mergeCell ref="K6:L6"/>
    <mergeCell ref="K7:L7"/>
    <mergeCell ref="K8:L8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conditionalFormatting sqref="K11:L11">
    <cfRule type="expression" dxfId="11" priority="4">
      <formula>$G$76=1</formula>
    </cfRule>
  </conditionalFormatting>
  <conditionalFormatting sqref="K12:L12">
    <cfRule type="expression" dxfId="10" priority="3">
      <formula>$G$76=2</formula>
    </cfRule>
  </conditionalFormatting>
  <conditionalFormatting sqref="K13:L13">
    <cfRule type="expression" dxfId="9" priority="2">
      <formula>$G$76=3</formula>
    </cfRule>
  </conditionalFormatting>
  <conditionalFormatting sqref="K14:L14">
    <cfRule type="expression" dxfId="8" priority="1">
      <formula>$G$76=4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Q86"/>
  <sheetViews>
    <sheetView tabSelected="1" topLeftCell="A21" zoomScale="82" zoomScaleNormal="82" workbookViewId="0">
      <selection activeCell="C58" sqref="C58:D58"/>
    </sheetView>
  </sheetViews>
  <sheetFormatPr defaultRowHeight="14.4" x14ac:dyDescent="0.3"/>
  <cols>
    <col min="1" max="1" width="13.19921875" customWidth="1"/>
    <col min="2" max="2" width="17.19921875" customWidth="1"/>
    <col min="3" max="4" width="69.09765625" style="65" customWidth="1"/>
    <col min="5" max="5" width="10.5" customWidth="1"/>
    <col min="6" max="6" width="2.5" customWidth="1"/>
    <col min="7" max="7" width="15.5" customWidth="1"/>
    <col min="8" max="8" width="6.19921875" customWidth="1"/>
    <col min="9" max="9" width="13.796875" customWidth="1"/>
    <col min="10" max="10" width="13.09765625" customWidth="1"/>
    <col min="11" max="11" width="8.59765625" customWidth="1"/>
    <col min="12" max="15" width="10.3984375" customWidth="1"/>
    <col min="17" max="17" width="3.19921875" customWidth="1"/>
  </cols>
  <sheetData>
    <row r="1" spans="1:17" ht="17.3" thickBot="1" x14ac:dyDescent="0.35">
      <c r="A1" s="235" t="s">
        <v>91</v>
      </c>
      <c r="B1" s="237"/>
      <c r="C1" s="236"/>
      <c r="D1" s="67"/>
      <c r="E1" s="67"/>
      <c r="F1" s="67"/>
      <c r="G1" s="67"/>
      <c r="H1" s="67"/>
      <c r="I1" s="322" t="s">
        <v>201</v>
      </c>
      <c r="J1" s="323"/>
      <c r="K1" s="67"/>
      <c r="L1" s="67"/>
      <c r="M1" s="67"/>
      <c r="N1" s="67"/>
      <c r="O1" s="67"/>
      <c r="P1" s="67"/>
      <c r="Q1" s="67"/>
    </row>
    <row r="2" spans="1:17" x14ac:dyDescent="0.3">
      <c r="A2" s="67"/>
      <c r="B2" s="67"/>
      <c r="C2" s="54"/>
      <c r="D2" s="54"/>
      <c r="E2" s="67"/>
      <c r="F2" s="67"/>
      <c r="G2" s="67"/>
      <c r="H2" s="67"/>
      <c r="I2" s="318" t="s">
        <v>202</v>
      </c>
      <c r="J2" s="319">
        <v>0.4</v>
      </c>
      <c r="K2" s="67"/>
      <c r="L2" s="67"/>
      <c r="M2" s="67"/>
      <c r="N2" s="67"/>
      <c r="O2" s="67"/>
      <c r="P2" s="67"/>
      <c r="Q2" s="67"/>
    </row>
    <row r="3" spans="1:17" ht="15" thickBot="1" x14ac:dyDescent="0.35">
      <c r="A3" s="67"/>
      <c r="B3" s="67"/>
      <c r="C3" s="54"/>
      <c r="D3" s="54"/>
      <c r="E3" s="67"/>
      <c r="F3" s="67"/>
      <c r="G3" s="67"/>
      <c r="H3" s="67"/>
      <c r="I3" s="320" t="s">
        <v>203</v>
      </c>
      <c r="J3" s="321">
        <v>0.6</v>
      </c>
      <c r="K3" s="67"/>
      <c r="L3" s="67"/>
      <c r="M3" s="67"/>
      <c r="N3" s="67"/>
      <c r="O3" s="67"/>
      <c r="P3" s="67"/>
      <c r="Q3" s="67"/>
    </row>
    <row r="4" spans="1:17" ht="15.55" thickBot="1" x14ac:dyDescent="0.35">
      <c r="A4" s="214" t="s">
        <v>178</v>
      </c>
      <c r="B4" s="215"/>
      <c r="C4" s="216"/>
      <c r="D4" s="1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5.55" thickBot="1" x14ac:dyDescent="0.35">
      <c r="A5" s="217" t="s">
        <v>179</v>
      </c>
      <c r="B5" s="218" t="s">
        <v>25</v>
      </c>
      <c r="C5" s="219"/>
      <c r="D5" s="1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7" ht="15.55" thickBot="1" x14ac:dyDescent="0.35">
      <c r="A6" s="220" t="s">
        <v>180</v>
      </c>
      <c r="B6" s="218" t="s">
        <v>26</v>
      </c>
      <c r="C6" s="219"/>
      <c r="D6" s="1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x14ac:dyDescent="0.3">
      <c r="A7" s="1"/>
      <c r="B7" s="1"/>
      <c r="C7" s="1"/>
      <c r="D7" s="1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x14ac:dyDescent="0.3">
      <c r="A8" s="67"/>
      <c r="B8" s="67"/>
      <c r="C8" s="54"/>
      <c r="D8" s="1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7" ht="15" thickBot="1" x14ac:dyDescent="0.35">
      <c r="A9" s="67"/>
      <c r="B9" s="67"/>
      <c r="C9" s="54"/>
      <c r="D9" s="1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s="71" customFormat="1" ht="16.7" thickBot="1" x14ac:dyDescent="0.4">
      <c r="A10" s="75" t="s">
        <v>131</v>
      </c>
      <c r="B10" s="76"/>
      <c r="C10" s="162" t="s">
        <v>130</v>
      </c>
      <c r="D10" s="163"/>
      <c r="E10" s="70"/>
      <c r="F10" s="81"/>
      <c r="G10" s="70"/>
      <c r="H10" s="70"/>
      <c r="I10" s="70"/>
      <c r="J10" s="70"/>
      <c r="K10" s="70"/>
      <c r="L10" s="70"/>
      <c r="M10" s="70"/>
      <c r="N10" s="70"/>
      <c r="O10" s="70"/>
      <c r="P10" s="67"/>
      <c r="Q10" s="67"/>
    </row>
    <row r="11" spans="1:17" s="71" customFormat="1" ht="16.7" thickBot="1" x14ac:dyDescent="0.4">
      <c r="A11" s="70"/>
      <c r="B11" s="70"/>
      <c r="C11" s="70"/>
      <c r="D11" s="70"/>
      <c r="E11" s="70"/>
      <c r="F11" s="81"/>
      <c r="G11" s="70"/>
      <c r="H11" s="70"/>
      <c r="I11" s="70"/>
      <c r="J11" s="70"/>
      <c r="K11" s="70"/>
      <c r="L11" s="70"/>
      <c r="M11" s="70"/>
      <c r="N11" s="70"/>
      <c r="O11" s="70"/>
      <c r="P11" s="67"/>
      <c r="Q11" s="67"/>
    </row>
    <row r="12" spans="1:17" ht="16.7" thickBot="1" x14ac:dyDescent="0.4">
      <c r="A12" s="68" t="s">
        <v>182</v>
      </c>
      <c r="B12" s="136" t="s">
        <v>93</v>
      </c>
      <c r="C12" s="137"/>
      <c r="D12" s="160"/>
      <c r="E12" s="69" t="s">
        <v>127</v>
      </c>
      <c r="F12" s="81"/>
      <c r="G12" s="87" t="s">
        <v>129</v>
      </c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spans="1:17" ht="16.149999999999999" x14ac:dyDescent="0.35">
      <c r="A13" s="145" t="s">
        <v>94</v>
      </c>
      <c r="B13" s="166" t="s">
        <v>95</v>
      </c>
      <c r="C13" s="184"/>
      <c r="D13" s="167"/>
      <c r="E13" s="139">
        <v>2</v>
      </c>
      <c r="F13" s="81"/>
      <c r="G13" s="142"/>
      <c r="H13" s="67"/>
      <c r="I13" s="148" t="s">
        <v>96</v>
      </c>
      <c r="J13" s="148"/>
      <c r="K13" s="94" t="s">
        <v>97</v>
      </c>
      <c r="L13" s="67"/>
      <c r="M13" s="67"/>
      <c r="N13" s="67"/>
      <c r="O13" s="67"/>
      <c r="P13" s="67"/>
      <c r="Q13" s="67"/>
    </row>
    <row r="14" spans="1:17" ht="16.149999999999999" x14ac:dyDescent="0.35">
      <c r="A14" s="146"/>
      <c r="B14" s="185" t="s">
        <v>147</v>
      </c>
      <c r="C14" s="186"/>
      <c r="D14" s="172"/>
      <c r="E14" s="140"/>
      <c r="F14" s="81"/>
      <c r="G14" s="143"/>
      <c r="H14" s="67"/>
      <c r="I14" s="95" t="s">
        <v>98</v>
      </c>
      <c r="J14" s="94" t="s">
        <v>99</v>
      </c>
      <c r="K14" s="94">
        <v>1</v>
      </c>
      <c r="L14" s="67"/>
      <c r="M14" s="67"/>
      <c r="N14" s="67"/>
      <c r="O14" s="67"/>
      <c r="P14" s="67"/>
      <c r="Q14" s="67"/>
    </row>
    <row r="15" spans="1:17" ht="16.149999999999999" x14ac:dyDescent="0.35">
      <c r="A15" s="146"/>
      <c r="B15" s="185" t="s">
        <v>148</v>
      </c>
      <c r="C15" s="186"/>
      <c r="D15" s="172"/>
      <c r="E15" s="140"/>
      <c r="F15" s="81"/>
      <c r="G15" s="143"/>
      <c r="H15" s="67"/>
      <c r="I15" s="95" t="s">
        <v>100</v>
      </c>
      <c r="J15" s="94" t="s">
        <v>101</v>
      </c>
      <c r="K15" s="94">
        <v>2</v>
      </c>
      <c r="L15" s="67"/>
      <c r="M15" s="67"/>
      <c r="N15" s="67"/>
      <c r="O15" s="67"/>
      <c r="P15" s="67"/>
      <c r="Q15" s="67"/>
    </row>
    <row r="16" spans="1:17" ht="16.149999999999999" x14ac:dyDescent="0.35">
      <c r="A16" s="146"/>
      <c r="B16" s="185" t="s">
        <v>149</v>
      </c>
      <c r="C16" s="186"/>
      <c r="D16" s="172"/>
      <c r="E16" s="140"/>
      <c r="F16" s="81"/>
      <c r="G16" s="143"/>
      <c r="H16" s="67"/>
      <c r="I16" s="95" t="s">
        <v>102</v>
      </c>
      <c r="J16" s="94" t="s">
        <v>103</v>
      </c>
      <c r="K16" s="94">
        <v>3</v>
      </c>
      <c r="L16" s="67"/>
      <c r="M16" s="67"/>
      <c r="N16" s="67"/>
      <c r="O16" s="67"/>
      <c r="P16" s="67"/>
      <c r="Q16" s="67"/>
    </row>
    <row r="17" spans="1:17" ht="16.149999999999999" x14ac:dyDescent="0.35">
      <c r="A17" s="146"/>
      <c r="B17" s="185" t="s">
        <v>150</v>
      </c>
      <c r="C17" s="186"/>
      <c r="D17" s="172"/>
      <c r="E17" s="140"/>
      <c r="F17" s="81"/>
      <c r="G17" s="143"/>
      <c r="H17" s="67"/>
      <c r="I17" s="95" t="s">
        <v>104</v>
      </c>
      <c r="J17" s="94" t="s">
        <v>105</v>
      </c>
      <c r="K17" s="94">
        <v>4</v>
      </c>
      <c r="L17" s="67"/>
      <c r="M17" s="67"/>
      <c r="N17" s="67"/>
      <c r="O17" s="67"/>
      <c r="P17" s="67"/>
      <c r="Q17" s="67"/>
    </row>
    <row r="18" spans="1:17" ht="16.149999999999999" x14ac:dyDescent="0.35">
      <c r="A18" s="146"/>
      <c r="B18" s="185" t="s">
        <v>153</v>
      </c>
      <c r="C18" s="186"/>
      <c r="D18" s="172"/>
      <c r="E18" s="140"/>
      <c r="F18" s="81"/>
      <c r="G18" s="143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17" ht="16.149999999999999" x14ac:dyDescent="0.35">
      <c r="A19" s="146"/>
      <c r="B19" s="185" t="s">
        <v>152</v>
      </c>
      <c r="C19" s="186"/>
      <c r="D19" s="172"/>
      <c r="E19" s="140"/>
      <c r="F19" s="81"/>
      <c r="G19" s="143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spans="1:17" ht="16.7" thickBot="1" x14ac:dyDescent="0.4">
      <c r="A20" s="147"/>
      <c r="B20" s="168" t="s">
        <v>151</v>
      </c>
      <c r="C20" s="187"/>
      <c r="D20" s="169"/>
      <c r="E20" s="141"/>
      <c r="F20" s="81"/>
      <c r="G20" s="144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17" ht="16.149999999999999" x14ac:dyDescent="0.35">
      <c r="A21" s="145" t="s">
        <v>106</v>
      </c>
      <c r="B21" s="166" t="s">
        <v>107</v>
      </c>
      <c r="C21" s="184"/>
      <c r="D21" s="167"/>
      <c r="E21" s="139">
        <v>1</v>
      </c>
      <c r="F21" s="81"/>
      <c r="G21" s="142"/>
      <c r="H21" s="67"/>
      <c r="I21" s="148" t="s">
        <v>96</v>
      </c>
      <c r="J21" s="148"/>
      <c r="K21" s="94" t="s">
        <v>97</v>
      </c>
      <c r="L21" s="67"/>
      <c r="M21" s="67"/>
      <c r="N21" s="67"/>
      <c r="O21" s="67"/>
      <c r="P21" s="67"/>
      <c r="Q21" s="67"/>
    </row>
    <row r="22" spans="1:17" ht="16.149999999999999" x14ac:dyDescent="0.35">
      <c r="A22" s="146"/>
      <c r="B22" s="185" t="s">
        <v>108</v>
      </c>
      <c r="C22" s="186"/>
      <c r="D22" s="172"/>
      <c r="E22" s="140"/>
      <c r="F22" s="81"/>
      <c r="G22" s="143"/>
      <c r="H22" s="67"/>
      <c r="I22" s="95" t="s">
        <v>98</v>
      </c>
      <c r="J22" s="94" t="s">
        <v>99</v>
      </c>
      <c r="K22" s="94">
        <v>1</v>
      </c>
      <c r="L22" s="67"/>
      <c r="M22" s="67"/>
      <c r="N22" s="67"/>
      <c r="O22" s="67"/>
      <c r="P22" s="67"/>
      <c r="Q22" s="67"/>
    </row>
    <row r="23" spans="1:17" ht="16.149999999999999" x14ac:dyDescent="0.35">
      <c r="A23" s="146"/>
      <c r="B23" s="185" t="s">
        <v>109</v>
      </c>
      <c r="C23" s="186"/>
      <c r="D23" s="172"/>
      <c r="E23" s="140"/>
      <c r="F23" s="81"/>
      <c r="G23" s="143"/>
      <c r="H23" s="67"/>
      <c r="I23" s="95" t="s">
        <v>100</v>
      </c>
      <c r="J23" s="94" t="s">
        <v>101</v>
      </c>
      <c r="K23" s="94">
        <v>2</v>
      </c>
      <c r="L23" s="67"/>
      <c r="M23" s="67"/>
      <c r="N23" s="67"/>
      <c r="O23" s="67"/>
      <c r="P23" s="67"/>
      <c r="Q23" s="67"/>
    </row>
    <row r="24" spans="1:17" ht="16.149999999999999" x14ac:dyDescent="0.35">
      <c r="A24" s="146"/>
      <c r="B24" s="188"/>
      <c r="C24" s="189"/>
      <c r="D24" s="189"/>
      <c r="E24" s="140"/>
      <c r="F24" s="81"/>
      <c r="G24" s="143"/>
      <c r="H24" s="67"/>
      <c r="I24" s="95" t="s">
        <v>102</v>
      </c>
      <c r="J24" s="94" t="s">
        <v>103</v>
      </c>
      <c r="K24" s="94">
        <v>3</v>
      </c>
      <c r="L24" s="67"/>
      <c r="M24" s="67"/>
      <c r="N24" s="67"/>
      <c r="O24" s="67"/>
      <c r="P24" s="67"/>
      <c r="Q24" s="67"/>
    </row>
    <row r="25" spans="1:17" ht="16.149999999999999" x14ac:dyDescent="0.35">
      <c r="A25" s="146"/>
      <c r="B25" s="190" t="s">
        <v>110</v>
      </c>
      <c r="C25" s="191"/>
      <c r="D25" s="174"/>
      <c r="E25" s="140"/>
      <c r="F25" s="81"/>
      <c r="G25" s="143"/>
      <c r="H25" s="67"/>
      <c r="I25" s="95" t="s">
        <v>104</v>
      </c>
      <c r="J25" s="94" t="s">
        <v>105</v>
      </c>
      <c r="K25" s="94">
        <v>4</v>
      </c>
      <c r="L25" s="67"/>
      <c r="M25" s="67"/>
      <c r="N25" s="67"/>
      <c r="O25" s="67"/>
      <c r="P25" s="67"/>
      <c r="Q25" s="67"/>
    </row>
    <row r="26" spans="1:17" ht="16.149999999999999" x14ac:dyDescent="0.35">
      <c r="A26" s="146"/>
      <c r="B26" s="192" t="s">
        <v>111</v>
      </c>
      <c r="C26" s="193"/>
      <c r="D26" s="194"/>
      <c r="E26" s="140"/>
      <c r="F26" s="81"/>
      <c r="G26" s="143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spans="1:17" ht="16.7" thickBot="1" x14ac:dyDescent="0.4">
      <c r="A27" s="147"/>
      <c r="B27" s="195" t="s">
        <v>112</v>
      </c>
      <c r="C27" s="196"/>
      <c r="D27" s="197"/>
      <c r="E27" s="141"/>
      <c r="F27" s="81"/>
      <c r="G27" s="144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ht="16.149999999999999" x14ac:dyDescent="0.35">
      <c r="A28" s="145" t="s">
        <v>113</v>
      </c>
      <c r="B28" s="166" t="s">
        <v>114</v>
      </c>
      <c r="C28" s="184"/>
      <c r="D28" s="167"/>
      <c r="E28" s="139">
        <v>3</v>
      </c>
      <c r="F28" s="81"/>
      <c r="G28" s="142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16.149999999999999" x14ac:dyDescent="0.35">
      <c r="A29" s="146"/>
      <c r="B29" s="185" t="s">
        <v>115</v>
      </c>
      <c r="C29" s="186"/>
      <c r="D29" s="172"/>
      <c r="E29" s="140"/>
      <c r="F29" s="81"/>
      <c r="G29" s="143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ht="16.149999999999999" x14ac:dyDescent="0.35">
      <c r="A30" s="146"/>
      <c r="B30" s="185" t="s">
        <v>116</v>
      </c>
      <c r="C30" s="186"/>
      <c r="D30" s="172"/>
      <c r="E30" s="140"/>
      <c r="F30" s="81"/>
      <c r="G30" s="143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6.149999999999999" x14ac:dyDescent="0.35">
      <c r="A31" s="146"/>
      <c r="B31" s="190" t="s">
        <v>117</v>
      </c>
      <c r="C31" s="191"/>
      <c r="D31" s="174"/>
      <c r="E31" s="140"/>
      <c r="F31" s="81"/>
      <c r="G31" s="143"/>
      <c r="H31" s="67"/>
      <c r="I31" s="67"/>
      <c r="J31" s="67"/>
      <c r="K31" s="67"/>
      <c r="L31" s="67"/>
      <c r="M31" s="67"/>
      <c r="N31" s="67"/>
      <c r="O31" s="67"/>
      <c r="P31" s="67"/>
      <c r="Q31" s="67"/>
    </row>
    <row r="32" spans="1:17" ht="16.7" thickBot="1" x14ac:dyDescent="0.4">
      <c r="A32" s="147"/>
      <c r="B32" s="198" t="s">
        <v>118</v>
      </c>
      <c r="C32" s="199"/>
      <c r="D32" s="200"/>
      <c r="E32" s="141"/>
      <c r="F32" s="81"/>
      <c r="G32" s="144"/>
      <c r="H32" s="67"/>
      <c r="I32" s="67"/>
      <c r="J32" s="67"/>
      <c r="K32" s="67"/>
      <c r="L32" s="67"/>
      <c r="M32" s="67"/>
      <c r="N32" s="67"/>
      <c r="O32" s="67"/>
      <c r="P32" s="67"/>
      <c r="Q32" s="67"/>
    </row>
    <row r="33" spans="1:17" ht="16.149999999999999" x14ac:dyDescent="0.35">
      <c r="A33" s="145" t="s">
        <v>119</v>
      </c>
      <c r="B33" s="166" t="s">
        <v>128</v>
      </c>
      <c r="C33" s="184"/>
      <c r="D33" s="167"/>
      <c r="E33" s="139">
        <v>4</v>
      </c>
      <c r="F33" s="81"/>
      <c r="G33" s="142"/>
      <c r="H33" s="67"/>
      <c r="I33" s="123" t="s">
        <v>96</v>
      </c>
      <c r="J33" s="123"/>
      <c r="K33" s="94" t="s">
        <v>97</v>
      </c>
      <c r="L33" s="67"/>
      <c r="M33" s="67"/>
      <c r="N33" s="67"/>
      <c r="O33" s="67"/>
      <c r="P33" s="67"/>
      <c r="Q33" s="67"/>
    </row>
    <row r="34" spans="1:17" ht="16.149999999999999" x14ac:dyDescent="0.35">
      <c r="A34" s="146"/>
      <c r="B34" s="190" t="s">
        <v>120</v>
      </c>
      <c r="C34" s="191"/>
      <c r="D34" s="174"/>
      <c r="E34" s="140"/>
      <c r="F34" s="81"/>
      <c r="G34" s="143"/>
      <c r="H34" s="67"/>
      <c r="I34" s="97" t="s">
        <v>123</v>
      </c>
      <c r="J34" s="96"/>
      <c r="K34" s="96">
        <v>1</v>
      </c>
      <c r="L34" s="67"/>
      <c r="M34" s="67"/>
      <c r="N34" s="67"/>
      <c r="O34" s="67"/>
      <c r="P34" s="67"/>
      <c r="Q34" s="67"/>
    </row>
    <row r="35" spans="1:17" ht="16.149999999999999" x14ac:dyDescent="0.35">
      <c r="A35" s="146"/>
      <c r="B35" s="185" t="s">
        <v>121</v>
      </c>
      <c r="C35" s="186"/>
      <c r="D35" s="172"/>
      <c r="E35" s="140"/>
      <c r="F35" s="81"/>
      <c r="G35" s="143"/>
      <c r="H35" s="67"/>
      <c r="I35" s="97" t="s">
        <v>124</v>
      </c>
      <c r="J35" s="96"/>
      <c r="K35" s="94">
        <v>2</v>
      </c>
      <c r="L35" s="67"/>
      <c r="M35" s="67"/>
      <c r="N35" s="67"/>
      <c r="O35" s="67"/>
      <c r="P35" s="67"/>
      <c r="Q35" s="67"/>
    </row>
    <row r="36" spans="1:17" ht="16.7" thickBot="1" x14ac:dyDescent="0.4">
      <c r="A36" s="147"/>
      <c r="B36" s="168" t="s">
        <v>122</v>
      </c>
      <c r="C36" s="187"/>
      <c r="D36" s="169"/>
      <c r="E36" s="141"/>
      <c r="F36" s="81"/>
      <c r="G36" s="144"/>
      <c r="H36" s="67"/>
      <c r="I36" s="316" t="s">
        <v>125</v>
      </c>
      <c r="J36" s="317"/>
      <c r="K36" s="94">
        <v>3</v>
      </c>
      <c r="L36" s="67"/>
      <c r="M36" s="67"/>
      <c r="N36" s="67"/>
      <c r="O36" s="67"/>
      <c r="P36" s="67"/>
      <c r="Q36" s="67"/>
    </row>
    <row r="37" spans="1:17" ht="16.149999999999999" x14ac:dyDescent="0.35">
      <c r="A37" s="67"/>
      <c r="B37" s="67"/>
      <c r="C37" s="201" t="s">
        <v>157</v>
      </c>
      <c r="D37" s="84"/>
      <c r="E37" s="203">
        <f>SUM(E13:E36)/4</f>
        <v>2.5</v>
      </c>
      <c r="F37" s="81"/>
      <c r="G37" s="67"/>
      <c r="H37" s="67"/>
      <c r="I37" s="97" t="s">
        <v>126</v>
      </c>
      <c r="J37" s="96"/>
      <c r="K37" s="96">
        <v>4</v>
      </c>
      <c r="L37" s="67"/>
      <c r="M37" s="67"/>
      <c r="N37" s="67"/>
      <c r="O37" s="67"/>
      <c r="P37" s="67"/>
      <c r="Q37" s="67"/>
    </row>
    <row r="38" spans="1:17" ht="16.7" thickBot="1" x14ac:dyDescent="0.4">
      <c r="A38" s="67"/>
      <c r="B38" s="67"/>
      <c r="C38" s="201" t="s">
        <v>160</v>
      </c>
      <c r="D38" s="84"/>
      <c r="E38" s="204">
        <f>J2</f>
        <v>0.4</v>
      </c>
      <c r="F38" s="81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7" ht="16.7" thickBot="1" x14ac:dyDescent="0.4">
      <c r="A39" s="67"/>
      <c r="B39" s="67"/>
      <c r="C39" s="202" t="s">
        <v>159</v>
      </c>
      <c r="D39" s="80"/>
      <c r="E39" s="286">
        <f>E37*E38</f>
        <v>1</v>
      </c>
      <c r="F39" s="81"/>
      <c r="G39" s="67"/>
      <c r="H39" s="67"/>
      <c r="I39" s="119" t="s">
        <v>169</v>
      </c>
      <c r="J39" s="120"/>
      <c r="K39" s="67"/>
      <c r="L39" s="67"/>
      <c r="M39" s="67"/>
      <c r="N39" s="67"/>
      <c r="O39" s="67"/>
      <c r="P39" s="67"/>
      <c r="Q39" s="67"/>
    </row>
    <row r="40" spans="1:17" ht="16.7" thickBot="1" x14ac:dyDescent="0.4">
      <c r="A40" s="67"/>
      <c r="B40" s="67"/>
      <c r="C40" s="67"/>
      <c r="D40" s="67"/>
      <c r="E40" s="205"/>
      <c r="F40" s="81"/>
      <c r="G40" s="67"/>
      <c r="H40" s="67"/>
      <c r="I40" s="88" t="s">
        <v>170</v>
      </c>
      <c r="J40" s="89" t="s">
        <v>171</v>
      </c>
      <c r="K40" s="124" t="s">
        <v>163</v>
      </c>
      <c r="L40" s="125"/>
      <c r="M40" s="67"/>
      <c r="N40" s="67"/>
      <c r="O40" s="67"/>
      <c r="P40" s="67"/>
      <c r="Q40" s="67"/>
    </row>
    <row r="41" spans="1:17" ht="16.149999999999999" x14ac:dyDescent="0.35">
      <c r="A41" s="67"/>
      <c r="B41" s="67"/>
      <c r="C41" s="256" t="s">
        <v>188</v>
      </c>
      <c r="D41" s="256"/>
      <c r="E41" s="257" t="str">
        <f>VLOOKUP(E39,I41:L44,3)</f>
        <v>Non significativo</v>
      </c>
      <c r="F41" s="258"/>
      <c r="G41" s="259"/>
      <c r="H41" s="67"/>
      <c r="I41" s="151">
        <v>1</v>
      </c>
      <c r="J41" s="152">
        <v>1.5</v>
      </c>
      <c r="K41" s="270" t="s">
        <v>168</v>
      </c>
      <c r="L41" s="271"/>
      <c r="M41" s="67"/>
      <c r="N41" s="67"/>
      <c r="O41" s="67"/>
      <c r="P41" s="67"/>
      <c r="Q41" s="67"/>
    </row>
    <row r="42" spans="1:17" ht="16.149999999999999" x14ac:dyDescent="0.35">
      <c r="A42" s="67"/>
      <c r="B42" s="67"/>
      <c r="C42" s="67"/>
      <c r="D42" s="67"/>
      <c r="E42" s="205"/>
      <c r="F42" s="81"/>
      <c r="G42" s="67"/>
      <c r="H42" s="67"/>
      <c r="I42" s="153">
        <f>J41+0.01</f>
        <v>1.51</v>
      </c>
      <c r="J42" s="90">
        <v>2.5</v>
      </c>
      <c r="K42" s="272" t="s">
        <v>167</v>
      </c>
      <c r="L42" s="273"/>
      <c r="M42" s="67"/>
      <c r="N42" s="67"/>
      <c r="O42" s="67"/>
      <c r="P42" s="67"/>
      <c r="Q42" s="67"/>
    </row>
    <row r="43" spans="1:17" ht="16.149999999999999" x14ac:dyDescent="0.35">
      <c r="A43" s="67"/>
      <c r="B43" s="67"/>
      <c r="C43" s="67"/>
      <c r="D43" s="67"/>
      <c r="E43" s="205"/>
      <c r="F43" s="81"/>
      <c r="G43" s="67"/>
      <c r="H43" s="67"/>
      <c r="I43" s="153">
        <f t="shared" ref="I43:I44" si="0">J42+0.01</f>
        <v>2.5099999999999998</v>
      </c>
      <c r="J43" s="90">
        <v>3.5</v>
      </c>
      <c r="K43" s="272" t="s">
        <v>166</v>
      </c>
      <c r="L43" s="273"/>
      <c r="M43" s="67"/>
      <c r="N43" s="67"/>
      <c r="O43" s="67"/>
      <c r="P43" s="67"/>
      <c r="Q43" s="67"/>
    </row>
    <row r="44" spans="1:17" ht="16.7" thickBot="1" x14ac:dyDescent="0.4">
      <c r="A44" s="67"/>
      <c r="B44" s="67"/>
      <c r="C44" s="67"/>
      <c r="D44" s="67"/>
      <c r="E44" s="205"/>
      <c r="F44" s="81"/>
      <c r="G44" s="67"/>
      <c r="H44" s="67"/>
      <c r="I44" s="154">
        <f t="shared" si="0"/>
        <v>3.51</v>
      </c>
      <c r="J44" s="155">
        <v>4</v>
      </c>
      <c r="K44" s="274" t="s">
        <v>165</v>
      </c>
      <c r="L44" s="275"/>
      <c r="M44" s="67"/>
      <c r="N44" s="67"/>
      <c r="O44" s="67"/>
      <c r="P44" s="67"/>
      <c r="Q44" s="67"/>
    </row>
    <row r="45" spans="1:17" ht="16.7" thickBot="1" x14ac:dyDescent="0.4">
      <c r="A45" s="73" t="s">
        <v>132</v>
      </c>
      <c r="B45" s="74"/>
      <c r="C45" s="165" t="s">
        <v>181</v>
      </c>
      <c r="D45" s="164"/>
      <c r="E45" s="70"/>
      <c r="F45" s="81"/>
      <c r="G45" s="70"/>
      <c r="H45" s="67"/>
      <c r="I45" s="67"/>
      <c r="J45" s="67"/>
      <c r="K45" s="67"/>
      <c r="L45" s="67"/>
      <c r="M45" s="67"/>
      <c r="N45" s="67"/>
      <c r="O45" s="67"/>
      <c r="P45" s="67"/>
      <c r="Q45" s="67"/>
    </row>
    <row r="46" spans="1:17" ht="16.7" thickBot="1" x14ac:dyDescent="0.4">
      <c r="A46" s="70"/>
      <c r="B46" s="70"/>
      <c r="C46" s="70"/>
      <c r="D46" s="70"/>
      <c r="E46" s="70"/>
      <c r="F46" s="81"/>
      <c r="G46" s="70"/>
      <c r="H46" s="67"/>
      <c r="I46" s="67"/>
      <c r="J46" s="67"/>
      <c r="K46" s="67"/>
      <c r="L46" s="67"/>
      <c r="M46" s="67"/>
      <c r="N46" s="67"/>
      <c r="O46" s="67"/>
      <c r="P46" s="67"/>
      <c r="Q46" s="67"/>
    </row>
    <row r="47" spans="1:17" ht="16.7" thickBot="1" x14ac:dyDescent="0.4">
      <c r="A47" s="121" t="s">
        <v>92</v>
      </c>
      <c r="B47" s="122"/>
      <c r="C47" s="72" t="s">
        <v>93</v>
      </c>
      <c r="D47" s="161"/>
      <c r="E47" s="78" t="s">
        <v>127</v>
      </c>
      <c r="F47" s="81"/>
      <c r="G47" s="87" t="s">
        <v>129</v>
      </c>
      <c r="H47" s="67"/>
      <c r="I47" s="67"/>
      <c r="J47" s="67"/>
      <c r="K47" s="67"/>
      <c r="L47" s="67"/>
      <c r="M47" s="67"/>
      <c r="N47" s="67"/>
      <c r="O47" s="67"/>
      <c r="P47" s="67"/>
      <c r="Q47" s="67"/>
    </row>
    <row r="48" spans="1:17" ht="16.149999999999999" x14ac:dyDescent="0.35">
      <c r="A48" s="129" t="s">
        <v>133</v>
      </c>
      <c r="B48" s="130"/>
      <c r="C48" s="170" t="s">
        <v>134</v>
      </c>
      <c r="D48" s="167"/>
      <c r="E48" s="156">
        <v>2</v>
      </c>
      <c r="F48" s="81"/>
      <c r="G48" s="135"/>
      <c r="H48" s="67"/>
      <c r="I48" s="67"/>
      <c r="J48" s="67"/>
      <c r="K48" s="67"/>
      <c r="L48" s="67"/>
      <c r="M48" s="67"/>
      <c r="N48" s="67"/>
      <c r="O48" s="67"/>
      <c r="P48" s="67"/>
      <c r="Q48" s="67"/>
    </row>
    <row r="49" spans="1:17" ht="16.149999999999999" x14ac:dyDescent="0.35">
      <c r="A49" s="131"/>
      <c r="B49" s="132"/>
      <c r="C49" s="171" t="s">
        <v>135</v>
      </c>
      <c r="D49" s="172"/>
      <c r="E49" s="157"/>
      <c r="F49" s="81"/>
      <c r="G49" s="127"/>
      <c r="H49" s="67"/>
      <c r="I49" s="67"/>
      <c r="J49" s="67"/>
      <c r="K49" s="67"/>
      <c r="L49" s="67"/>
      <c r="M49" s="67"/>
      <c r="N49" s="67"/>
      <c r="O49" s="67"/>
      <c r="P49" s="67"/>
      <c r="Q49" s="67"/>
    </row>
    <row r="50" spans="1:17" ht="16.149999999999999" x14ac:dyDescent="0.35">
      <c r="A50" s="131"/>
      <c r="B50" s="132"/>
      <c r="C50" s="171" t="s">
        <v>136</v>
      </c>
      <c r="D50" s="172"/>
      <c r="E50" s="157"/>
      <c r="F50" s="81"/>
      <c r="G50" s="127"/>
      <c r="H50" s="67"/>
      <c r="I50" s="67"/>
      <c r="J50" s="67"/>
      <c r="K50" s="67"/>
      <c r="L50" s="67"/>
      <c r="M50" s="67"/>
      <c r="N50" s="67"/>
      <c r="O50" s="67"/>
      <c r="P50" s="67"/>
      <c r="Q50" s="67"/>
    </row>
    <row r="51" spans="1:17" ht="16.149999999999999" x14ac:dyDescent="0.35">
      <c r="A51" s="131"/>
      <c r="B51" s="132"/>
      <c r="C51" s="173" t="s">
        <v>137</v>
      </c>
      <c r="D51" s="174"/>
      <c r="E51" s="157"/>
      <c r="F51" s="81"/>
      <c r="G51" s="127"/>
      <c r="H51" s="67"/>
      <c r="I51" s="67"/>
      <c r="J51" s="67"/>
      <c r="K51" s="67"/>
      <c r="L51" s="67"/>
      <c r="M51" s="67"/>
      <c r="N51" s="67"/>
      <c r="O51" s="67"/>
      <c r="P51" s="67"/>
      <c r="Q51" s="67"/>
    </row>
    <row r="52" spans="1:17" ht="9.8000000000000007" customHeight="1" x14ac:dyDescent="0.35">
      <c r="A52" s="131"/>
      <c r="B52" s="132"/>
      <c r="C52" s="207"/>
      <c r="D52" s="175"/>
      <c r="E52" s="157"/>
      <c r="F52" s="81"/>
      <c r="G52" s="127"/>
      <c r="H52" s="67"/>
      <c r="I52" s="67"/>
      <c r="J52" s="67"/>
      <c r="K52" s="67"/>
      <c r="L52" s="67"/>
      <c r="M52" s="67"/>
      <c r="N52" s="67"/>
      <c r="O52" s="67"/>
      <c r="P52" s="67"/>
      <c r="Q52" s="67"/>
    </row>
    <row r="53" spans="1:17" ht="16.149999999999999" x14ac:dyDescent="0.35">
      <c r="A53" s="131"/>
      <c r="B53" s="132"/>
      <c r="C53" s="173" t="s">
        <v>138</v>
      </c>
      <c r="D53" s="174"/>
      <c r="E53" s="157"/>
      <c r="F53" s="81"/>
      <c r="G53" s="127"/>
      <c r="H53" s="67"/>
      <c r="I53" s="67"/>
      <c r="J53" s="67"/>
      <c r="K53" s="67"/>
      <c r="L53" s="67"/>
      <c r="M53" s="67"/>
      <c r="N53" s="67"/>
      <c r="O53" s="67"/>
      <c r="P53" s="67"/>
      <c r="Q53" s="67"/>
    </row>
    <row r="54" spans="1:17" ht="16.149999999999999" x14ac:dyDescent="0.35">
      <c r="A54" s="131"/>
      <c r="B54" s="132"/>
      <c r="C54" s="171" t="s">
        <v>139</v>
      </c>
      <c r="D54" s="172"/>
      <c r="E54" s="157"/>
      <c r="F54" s="81"/>
      <c r="G54" s="127"/>
      <c r="H54" s="67"/>
      <c r="I54" s="67"/>
      <c r="J54" s="67"/>
      <c r="K54" s="67"/>
      <c r="L54" s="67"/>
      <c r="M54" s="67"/>
      <c r="N54" s="67"/>
      <c r="O54" s="67"/>
      <c r="P54" s="67"/>
      <c r="Q54" s="67"/>
    </row>
    <row r="55" spans="1:17" ht="16.149999999999999" x14ac:dyDescent="0.35">
      <c r="A55" s="131"/>
      <c r="B55" s="132"/>
      <c r="C55" s="171" t="s">
        <v>140</v>
      </c>
      <c r="D55" s="172"/>
      <c r="E55" s="157"/>
      <c r="F55" s="81"/>
      <c r="G55" s="127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ht="16.7" thickBot="1" x14ac:dyDescent="0.4">
      <c r="A56" s="133"/>
      <c r="B56" s="134"/>
      <c r="C56" s="208" t="s">
        <v>141</v>
      </c>
      <c r="D56" s="169"/>
      <c r="E56" s="158"/>
      <c r="F56" s="81"/>
      <c r="G56" s="138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ht="16.149999999999999" x14ac:dyDescent="0.35">
      <c r="A57" s="129" t="s">
        <v>142</v>
      </c>
      <c r="B57" s="130"/>
      <c r="C57" s="176" t="s">
        <v>143</v>
      </c>
      <c r="D57" s="177"/>
      <c r="E57" s="159">
        <v>3</v>
      </c>
      <c r="F57" s="81"/>
      <c r="G57" s="135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7" ht="16.149999999999999" x14ac:dyDescent="0.35">
      <c r="A58" s="131"/>
      <c r="B58" s="132"/>
      <c r="C58" s="176"/>
      <c r="D58" s="177"/>
      <c r="E58" s="157"/>
      <c r="F58" s="81"/>
      <c r="G58" s="127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ht="16.7" thickBot="1" x14ac:dyDescent="0.4">
      <c r="A59" s="133"/>
      <c r="B59" s="134"/>
      <c r="C59" s="178" t="s">
        <v>144</v>
      </c>
      <c r="D59" s="179"/>
      <c r="E59" s="158"/>
      <c r="F59" s="81"/>
      <c r="G59" s="128"/>
      <c r="H59" s="67"/>
      <c r="I59" s="67"/>
      <c r="J59" s="67"/>
      <c r="K59" s="67"/>
      <c r="L59" s="67"/>
      <c r="M59" s="67"/>
      <c r="N59" s="67"/>
      <c r="O59" s="67"/>
      <c r="P59" s="67"/>
      <c r="Q59" s="67"/>
    </row>
    <row r="60" spans="1:17" ht="16.149999999999999" x14ac:dyDescent="0.35">
      <c r="A60" s="129" t="s">
        <v>155</v>
      </c>
      <c r="B60" s="130"/>
      <c r="C60" s="180" t="s">
        <v>145</v>
      </c>
      <c r="D60" s="181"/>
      <c r="E60" s="156">
        <v>3</v>
      </c>
      <c r="F60" s="81"/>
      <c r="G60" s="135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 ht="10.4" customHeight="1" x14ac:dyDescent="0.35">
      <c r="A61" s="131"/>
      <c r="B61" s="132"/>
      <c r="C61" s="176"/>
      <c r="D61" s="177"/>
      <c r="E61" s="157"/>
      <c r="F61" s="81"/>
      <c r="G61" s="127"/>
      <c r="H61" s="67"/>
      <c r="I61" s="67"/>
      <c r="J61" s="67"/>
      <c r="K61" s="67"/>
      <c r="L61" s="67"/>
      <c r="M61" s="67"/>
      <c r="N61" s="67"/>
      <c r="O61" s="67"/>
      <c r="P61" s="67"/>
      <c r="Q61" s="67"/>
    </row>
    <row r="62" spans="1:17" ht="16.7" thickBot="1" x14ac:dyDescent="0.4">
      <c r="A62" s="133"/>
      <c r="B62" s="134"/>
      <c r="C62" s="178" t="s">
        <v>154</v>
      </c>
      <c r="D62" s="179"/>
      <c r="E62" s="158"/>
      <c r="F62" s="81"/>
      <c r="G62" s="128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ht="12.7" customHeight="1" x14ac:dyDescent="0.35">
      <c r="A63" s="129" t="s">
        <v>156</v>
      </c>
      <c r="B63" s="130"/>
      <c r="C63" s="180" t="s">
        <v>146</v>
      </c>
      <c r="D63" s="181"/>
      <c r="E63" s="159">
        <v>3</v>
      </c>
      <c r="F63" s="81"/>
      <c r="G63" s="126"/>
      <c r="H63" s="67"/>
      <c r="I63" s="67"/>
      <c r="J63" s="67"/>
      <c r="K63" s="67"/>
      <c r="L63" s="67"/>
      <c r="M63" s="67"/>
      <c r="N63" s="67"/>
      <c r="O63" s="67"/>
      <c r="P63" s="67"/>
      <c r="Q63" s="67"/>
    </row>
    <row r="64" spans="1:17" ht="16.149999999999999" x14ac:dyDescent="0.35">
      <c r="A64" s="131"/>
      <c r="B64" s="132"/>
      <c r="C64" s="176"/>
      <c r="D64" s="177"/>
      <c r="E64" s="157"/>
      <c r="F64" s="81"/>
      <c r="G64" s="12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 ht="16.7" thickBot="1" x14ac:dyDescent="0.4">
      <c r="A65" s="133"/>
      <c r="B65" s="134"/>
      <c r="C65" s="182"/>
      <c r="D65" s="183"/>
      <c r="E65" s="158"/>
      <c r="F65" s="81"/>
      <c r="G65" s="128"/>
      <c r="H65" s="67"/>
      <c r="I65" s="67"/>
      <c r="J65" s="67"/>
      <c r="K65" s="67"/>
      <c r="L65" s="67"/>
      <c r="M65" s="67"/>
      <c r="N65" s="67"/>
      <c r="O65" s="67"/>
      <c r="P65" s="67"/>
      <c r="Q65" s="67"/>
    </row>
    <row r="66" spans="1:17" ht="16.149999999999999" x14ac:dyDescent="0.35">
      <c r="A66" s="67"/>
      <c r="B66" s="67"/>
      <c r="C66" s="201" t="s">
        <v>157</v>
      </c>
      <c r="D66" s="84"/>
      <c r="E66" s="203">
        <f>SUM(E48:E65)/4</f>
        <v>2.75</v>
      </c>
      <c r="F66" s="81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</row>
    <row r="67" spans="1:17" ht="16.7" thickBot="1" x14ac:dyDescent="0.4">
      <c r="A67" s="67"/>
      <c r="B67" s="67"/>
      <c r="C67" s="201" t="s">
        <v>160</v>
      </c>
      <c r="D67" s="84"/>
      <c r="E67" s="204">
        <f>J3</f>
        <v>0.6</v>
      </c>
      <c r="F67" s="82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</row>
    <row r="68" spans="1:17" ht="16.7" thickBot="1" x14ac:dyDescent="0.4">
      <c r="A68" s="67"/>
      <c r="B68" s="67"/>
      <c r="C68" s="206" t="s">
        <v>158</v>
      </c>
      <c r="D68" s="79"/>
      <c r="E68" s="285">
        <f>E66*E67</f>
        <v>1.65</v>
      </c>
      <c r="F68" s="83"/>
      <c r="G68" s="427"/>
      <c r="H68" s="67"/>
      <c r="I68" s="119" t="s">
        <v>169</v>
      </c>
      <c r="J68" s="120"/>
      <c r="K68" s="67"/>
      <c r="L68" s="67"/>
      <c r="M68" s="67"/>
      <c r="N68" s="67"/>
      <c r="O68" s="67"/>
      <c r="P68" s="67"/>
      <c r="Q68" s="67"/>
    </row>
    <row r="69" spans="1:17" ht="16.7" thickBot="1" x14ac:dyDescent="0.4">
      <c r="A69" s="67"/>
      <c r="B69" s="67"/>
      <c r="C69" s="67"/>
      <c r="D69" s="67"/>
      <c r="E69" s="205"/>
      <c r="F69" s="83"/>
      <c r="G69" s="67"/>
      <c r="H69" s="67"/>
      <c r="I69" s="88" t="s">
        <v>170</v>
      </c>
      <c r="J69" s="89" t="s">
        <v>171</v>
      </c>
      <c r="K69" s="124" t="s">
        <v>163</v>
      </c>
      <c r="L69" s="125"/>
      <c r="M69" s="67"/>
      <c r="N69" s="67"/>
      <c r="O69" s="67"/>
      <c r="P69" s="67"/>
      <c r="Q69" s="67"/>
    </row>
    <row r="70" spans="1:17" ht="16.149999999999999" x14ac:dyDescent="0.35">
      <c r="A70" s="67"/>
      <c r="B70" s="67"/>
      <c r="C70" s="260" t="s">
        <v>189</v>
      </c>
      <c r="D70" s="260"/>
      <c r="E70" s="261" t="str">
        <f>VLOOKUP(E68,I70:L73,3)</f>
        <v>Poco significativo</v>
      </c>
      <c r="F70" s="262"/>
      <c r="G70" s="263"/>
      <c r="H70" s="67"/>
      <c r="I70" s="151">
        <v>1</v>
      </c>
      <c r="J70" s="152">
        <v>1.5</v>
      </c>
      <c r="K70" s="270" t="s">
        <v>168</v>
      </c>
      <c r="L70" s="271"/>
      <c r="M70" s="67"/>
      <c r="N70" s="67"/>
      <c r="O70" s="67"/>
      <c r="P70" s="67"/>
      <c r="Q70" s="67"/>
    </row>
    <row r="71" spans="1:17" ht="16.149999999999999" x14ac:dyDescent="0.35">
      <c r="A71" s="67"/>
      <c r="B71" s="67"/>
      <c r="C71" s="67"/>
      <c r="D71" s="67"/>
      <c r="E71" s="205"/>
      <c r="F71" s="83"/>
      <c r="G71" s="67"/>
      <c r="H71" s="67"/>
      <c r="I71" s="153">
        <f>J70+0.01</f>
        <v>1.51</v>
      </c>
      <c r="J71" s="90">
        <v>2.5</v>
      </c>
      <c r="K71" s="272" t="s">
        <v>167</v>
      </c>
      <c r="L71" s="273"/>
      <c r="M71" s="67"/>
      <c r="N71" s="67"/>
      <c r="O71" s="67"/>
      <c r="P71" s="67"/>
      <c r="Q71" s="67"/>
    </row>
    <row r="72" spans="1:17" ht="16.149999999999999" x14ac:dyDescent="0.35">
      <c r="A72" s="67"/>
      <c r="B72" s="67"/>
      <c r="C72" s="67"/>
      <c r="D72" s="67"/>
      <c r="E72" s="205"/>
      <c r="F72" s="83"/>
      <c r="G72" s="67"/>
      <c r="H72" s="67"/>
      <c r="I72" s="153">
        <f t="shared" ref="I72:I73" si="1">J71+0.01</f>
        <v>2.5099999999999998</v>
      </c>
      <c r="J72" s="90">
        <v>3.5</v>
      </c>
      <c r="K72" s="272" t="s">
        <v>166</v>
      </c>
      <c r="L72" s="273"/>
      <c r="M72" s="67"/>
      <c r="N72" s="67"/>
      <c r="O72" s="67"/>
      <c r="P72" s="67"/>
      <c r="Q72" s="67"/>
    </row>
    <row r="73" spans="1:17" ht="16.7" thickBot="1" x14ac:dyDescent="0.4">
      <c r="A73" s="67"/>
      <c r="B73" s="67"/>
      <c r="C73" s="67"/>
      <c r="D73" s="67"/>
      <c r="E73" s="205"/>
      <c r="F73" s="83"/>
      <c r="G73" s="67"/>
      <c r="H73" s="67"/>
      <c r="I73" s="154">
        <f t="shared" si="1"/>
        <v>3.51</v>
      </c>
      <c r="J73" s="155">
        <v>4</v>
      </c>
      <c r="K73" s="274" t="s">
        <v>165</v>
      </c>
      <c r="L73" s="275"/>
      <c r="M73" s="67"/>
      <c r="N73" s="67"/>
      <c r="O73" s="67"/>
      <c r="P73" s="67"/>
      <c r="Q73" s="67"/>
    </row>
    <row r="74" spans="1:17" ht="15" thickBot="1" x14ac:dyDescent="0.3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</row>
    <row r="75" spans="1:17" ht="16.7" thickBot="1" x14ac:dyDescent="0.4">
      <c r="A75" s="211" t="s">
        <v>164</v>
      </c>
      <c r="B75" s="212"/>
      <c r="C75" s="213"/>
      <c r="D75" s="67"/>
      <c r="E75" s="67"/>
      <c r="F75" s="67"/>
      <c r="G75" s="67"/>
      <c r="H75" s="53"/>
      <c r="I75" s="53"/>
      <c r="J75" s="53"/>
      <c r="K75" s="53"/>
      <c r="L75" s="53"/>
      <c r="M75" s="53"/>
      <c r="N75" s="53"/>
      <c r="O75" s="53"/>
      <c r="P75" s="53"/>
      <c r="Q75" s="67"/>
    </row>
    <row r="76" spans="1:17" x14ac:dyDescent="0.3">
      <c r="A76" s="54" t="s">
        <v>161</v>
      </c>
      <c r="B76" s="67"/>
      <c r="C76" s="54"/>
      <c r="D76" s="67"/>
      <c r="E76" s="428">
        <f>E39</f>
        <v>1</v>
      </c>
      <c r="F76" s="67"/>
      <c r="G76" s="67"/>
      <c r="H76" s="53"/>
      <c r="I76" s="53"/>
      <c r="J76" s="53"/>
      <c r="K76" s="53"/>
      <c r="L76" s="53"/>
      <c r="M76" s="53"/>
      <c r="N76" s="53"/>
      <c r="O76" s="53"/>
      <c r="P76" s="53"/>
      <c r="Q76" s="67"/>
    </row>
    <row r="77" spans="1:17" x14ac:dyDescent="0.3">
      <c r="A77" s="104" t="s">
        <v>162</v>
      </c>
      <c r="B77" s="53"/>
      <c r="C77" s="104"/>
      <c r="D77" s="67"/>
      <c r="E77" s="428">
        <f>E68</f>
        <v>1.65</v>
      </c>
      <c r="F77" s="67"/>
      <c r="G77" s="67"/>
      <c r="H77" s="53"/>
      <c r="I77" s="53"/>
      <c r="J77" s="53"/>
      <c r="K77" s="53"/>
      <c r="L77" s="53"/>
      <c r="M77" s="53"/>
      <c r="N77" s="53"/>
      <c r="O77" s="53"/>
      <c r="P77" s="53"/>
      <c r="Q77" s="67"/>
    </row>
    <row r="78" spans="1:17" ht="16.7" thickBot="1" x14ac:dyDescent="0.4">
      <c r="A78" s="84"/>
      <c r="B78" s="67"/>
      <c r="C78" s="209" t="s">
        <v>177</v>
      </c>
      <c r="D78" s="210"/>
      <c r="E78" s="289">
        <f>SUM(E76:E77)</f>
        <v>2.65</v>
      </c>
      <c r="F78" s="85"/>
      <c r="G78" s="67"/>
      <c r="H78" s="53"/>
      <c r="I78" s="53"/>
      <c r="J78" s="53"/>
      <c r="K78" s="53"/>
      <c r="L78" s="53"/>
      <c r="M78" s="53"/>
      <c r="N78" s="53"/>
      <c r="O78" s="53"/>
      <c r="P78" s="53"/>
      <c r="Q78" s="67"/>
    </row>
    <row r="79" spans="1:17" ht="16.7" thickBot="1" x14ac:dyDescent="0.4">
      <c r="A79" s="84"/>
      <c r="B79" s="67"/>
      <c r="C79" s="54"/>
      <c r="D79" s="54"/>
      <c r="E79" s="85"/>
      <c r="F79" s="85"/>
      <c r="G79" s="67"/>
      <c r="H79" s="67"/>
      <c r="I79" s="431" t="s">
        <v>169</v>
      </c>
      <c r="J79" s="432"/>
      <c r="K79" s="67"/>
      <c r="L79" s="67"/>
      <c r="M79" s="67"/>
      <c r="N79" s="67"/>
      <c r="O79" s="67"/>
      <c r="P79" s="67"/>
      <c r="Q79" s="67"/>
    </row>
    <row r="80" spans="1:17" ht="16.7" thickBot="1" x14ac:dyDescent="0.4">
      <c r="A80" s="84"/>
      <c r="B80" s="67"/>
      <c r="C80" s="54"/>
      <c r="D80" s="54"/>
      <c r="E80" s="85"/>
      <c r="F80" s="85"/>
      <c r="G80" s="67"/>
      <c r="H80" s="67"/>
      <c r="I80" s="429" t="s">
        <v>170</v>
      </c>
      <c r="J80" s="430" t="s">
        <v>171</v>
      </c>
      <c r="K80" s="124" t="s">
        <v>163</v>
      </c>
      <c r="L80" s="125"/>
      <c r="M80" s="67"/>
      <c r="N80" s="67"/>
      <c r="O80" s="67"/>
      <c r="P80" s="67"/>
      <c r="Q80" s="67"/>
    </row>
    <row r="81" spans="1:17" ht="16.149999999999999" x14ac:dyDescent="0.35">
      <c r="A81" s="84"/>
      <c r="B81" s="67"/>
      <c r="C81" s="93" t="s">
        <v>172</v>
      </c>
      <c r="D81" s="93"/>
      <c r="E81" s="91" t="str">
        <f>VLOOKUP(E78,I81:L84,3)</f>
        <v>Abbastanza significativo</v>
      </c>
      <c r="F81" s="91"/>
      <c r="G81" s="92"/>
      <c r="H81" s="67"/>
      <c r="I81" s="151">
        <v>1</v>
      </c>
      <c r="J81" s="152">
        <v>1.5</v>
      </c>
      <c r="K81" s="270" t="s">
        <v>168</v>
      </c>
      <c r="L81" s="271"/>
      <c r="M81" s="67"/>
      <c r="N81" s="67"/>
      <c r="O81" s="67"/>
      <c r="P81" s="67"/>
      <c r="Q81" s="67"/>
    </row>
    <row r="82" spans="1:17" ht="16.149999999999999" x14ac:dyDescent="0.35">
      <c r="A82" s="84"/>
      <c r="B82" s="67"/>
      <c r="C82" s="54"/>
      <c r="D82" s="54"/>
      <c r="E82" s="85"/>
      <c r="F82" s="85"/>
      <c r="G82" s="67"/>
      <c r="H82" s="67"/>
      <c r="I82" s="153">
        <f>J81+0.01</f>
        <v>1.51</v>
      </c>
      <c r="J82" s="90">
        <v>2.5</v>
      </c>
      <c r="K82" s="272" t="s">
        <v>167</v>
      </c>
      <c r="L82" s="273"/>
      <c r="M82" s="67"/>
      <c r="N82" s="67"/>
      <c r="O82" s="67"/>
      <c r="P82" s="67"/>
      <c r="Q82" s="67"/>
    </row>
    <row r="83" spans="1:17" ht="16.149999999999999" x14ac:dyDescent="0.35">
      <c r="A83" s="84"/>
      <c r="B83" s="67"/>
      <c r="C83" s="54"/>
      <c r="D83" s="54"/>
      <c r="E83" s="85"/>
      <c r="F83" s="85"/>
      <c r="G83" s="67"/>
      <c r="H83" s="67"/>
      <c r="I83" s="153">
        <f t="shared" ref="I83:I84" si="2">J82+0.01</f>
        <v>2.5099999999999998</v>
      </c>
      <c r="J83" s="90">
        <v>3.5</v>
      </c>
      <c r="K83" s="272" t="s">
        <v>166</v>
      </c>
      <c r="L83" s="273"/>
      <c r="M83" s="67"/>
      <c r="N83" s="67"/>
      <c r="O83" s="67"/>
      <c r="P83" s="67"/>
      <c r="Q83" s="67"/>
    </row>
    <row r="84" spans="1:17" ht="16.7" thickBot="1" x14ac:dyDescent="0.4">
      <c r="A84" s="84"/>
      <c r="B84" s="67"/>
      <c r="C84" s="54"/>
      <c r="D84" s="54"/>
      <c r="E84" s="85"/>
      <c r="F84" s="85"/>
      <c r="G84" s="67"/>
      <c r="H84" s="67"/>
      <c r="I84" s="154">
        <f t="shared" si="2"/>
        <v>3.51</v>
      </c>
      <c r="J84" s="155">
        <v>4</v>
      </c>
      <c r="K84" s="274" t="s">
        <v>165</v>
      </c>
      <c r="L84" s="275"/>
      <c r="M84" s="67"/>
      <c r="N84" s="67"/>
      <c r="O84" s="67"/>
      <c r="P84" s="67"/>
      <c r="Q84" s="67"/>
    </row>
    <row r="85" spans="1:17" x14ac:dyDescent="0.3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</row>
    <row r="86" spans="1:17" x14ac:dyDescent="0.3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</row>
  </sheetData>
  <mergeCells count="92">
    <mergeCell ref="A75:C75"/>
    <mergeCell ref="I39:J39"/>
    <mergeCell ref="K40:L40"/>
    <mergeCell ref="K41:L41"/>
    <mergeCell ref="K42:L42"/>
    <mergeCell ref="K43:L43"/>
    <mergeCell ref="K44:L44"/>
    <mergeCell ref="I68:J68"/>
    <mergeCell ref="K69:L69"/>
    <mergeCell ref="K70:L70"/>
    <mergeCell ref="K71:L71"/>
    <mergeCell ref="K72:L72"/>
    <mergeCell ref="K73:L73"/>
    <mergeCell ref="C59:D59"/>
    <mergeCell ref="C60:D60"/>
    <mergeCell ref="C62:D62"/>
    <mergeCell ref="C61:D61"/>
    <mergeCell ref="C63:D65"/>
    <mergeCell ref="C54:D54"/>
    <mergeCell ref="C55:D55"/>
    <mergeCell ref="C56:D56"/>
    <mergeCell ref="C57:D57"/>
    <mergeCell ref="C58:D58"/>
    <mergeCell ref="C48:D48"/>
    <mergeCell ref="C49:D49"/>
    <mergeCell ref="C50:D50"/>
    <mergeCell ref="C51:D51"/>
    <mergeCell ref="C53:D53"/>
    <mergeCell ref="B31:D31"/>
    <mergeCell ref="B32:D32"/>
    <mergeCell ref="B33:D33"/>
    <mergeCell ref="B34:D34"/>
    <mergeCell ref="B35:D35"/>
    <mergeCell ref="C45:D45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5:D25"/>
    <mergeCell ref="B26:D26"/>
    <mergeCell ref="B27:D27"/>
    <mergeCell ref="B28:D28"/>
    <mergeCell ref="I13:J13"/>
    <mergeCell ref="I21:J21"/>
    <mergeCell ref="A13:A20"/>
    <mergeCell ref="B5:C5"/>
    <mergeCell ref="B6:C6"/>
    <mergeCell ref="C10:D10"/>
    <mergeCell ref="A1:C1"/>
    <mergeCell ref="G13:G20"/>
    <mergeCell ref="G21:G27"/>
    <mergeCell ref="G28:G32"/>
    <mergeCell ref="G33:G36"/>
    <mergeCell ref="E28:E32"/>
    <mergeCell ref="A33:A36"/>
    <mergeCell ref="A28:A32"/>
    <mergeCell ref="E21:E27"/>
    <mergeCell ref="A21:A27"/>
    <mergeCell ref="E13:E20"/>
    <mergeCell ref="A4:B4"/>
    <mergeCell ref="G60:G62"/>
    <mergeCell ref="B12:C12"/>
    <mergeCell ref="E48:E56"/>
    <mergeCell ref="G48:G56"/>
    <mergeCell ref="E57:E59"/>
    <mergeCell ref="G57:G59"/>
    <mergeCell ref="E60:E62"/>
    <mergeCell ref="B29:D29"/>
    <mergeCell ref="B30:D30"/>
    <mergeCell ref="B36:D36"/>
    <mergeCell ref="K83:L83"/>
    <mergeCell ref="K84:L84"/>
    <mergeCell ref="I79:J79"/>
    <mergeCell ref="A47:B47"/>
    <mergeCell ref="I33:J33"/>
    <mergeCell ref="K81:L81"/>
    <mergeCell ref="K80:L80"/>
    <mergeCell ref="K82:L82"/>
    <mergeCell ref="E63:E65"/>
    <mergeCell ref="G63:G65"/>
    <mergeCell ref="A60:B62"/>
    <mergeCell ref="A48:B56"/>
    <mergeCell ref="A63:B65"/>
    <mergeCell ref="A57:B59"/>
    <mergeCell ref="E33:E36"/>
  </mergeCells>
  <dataValidations count="1">
    <dataValidation type="whole" allowBlank="1" showInputMessage="1" showErrorMessage="1" sqref="E48 E57:E58 E60:E61 E63 E13:E36">
      <formula1>1</formula1>
      <formula2>4</formula2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70" orientation="landscape" horizontalDpi="4294967295" verticalDpi="4294967295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Legenda</vt:lpstr>
      <vt:lpstr>AUTOVALUTAZ DEL RICHIO</vt:lpstr>
      <vt:lpstr>ADEGUATA VERIFICA</vt:lpstr>
      <vt:lpstr>Tabella</vt:lpstr>
      <vt:lpstr>Errata</vt:lpstr>
      <vt:lpstr>'ADEGUATA VERIFICA'!Area_stampa</vt:lpstr>
      <vt:lpstr>Errata!Area_stampa</vt:lpstr>
    </vt:vector>
  </TitlesOfParts>
  <Company>BASTARDS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Grishnackh</dc:creator>
  <cp:lastModifiedBy>Andrea Cirincione</cp:lastModifiedBy>
  <cp:lastPrinted>2019-12-10T00:21:48Z</cp:lastPrinted>
  <dcterms:created xsi:type="dcterms:W3CDTF">2010-07-11T22:58:15Z</dcterms:created>
  <dcterms:modified xsi:type="dcterms:W3CDTF">2019-12-10T04:55:08Z</dcterms:modified>
</cp:coreProperties>
</file>